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X:\2018\116_Rekonstrukce traťového úseku Křižanov - Sklené nad Oslavou (mimo)\_ HIP\!!Soutež+dotazy\Odeslané HISovi\Dotaz 01_03082019\"/>
    </mc:Choice>
  </mc:AlternateContent>
  <xr:revisionPtr revIDLastSave="0" documentId="13_ncr:1_{6AD0FF92-230C-4A3D-844B-5B268746E8AE}" xr6:coauthVersionLast="43" xr6:coauthVersionMax="43" xr10:uidLastSave="{00000000-0000-0000-0000-000000000000}"/>
  <bookViews>
    <workbookView xWindow="2730" yWindow="135" windowWidth="24930" windowHeight="16260" xr2:uid="{8128FF09-4B6D-463F-BDE4-913D1E2C3716}"/>
  </bookViews>
  <sheets>
    <sheet name="SO 01-01-04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54" i="1" l="1"/>
  <c r="O154" i="1" s="1"/>
  <c r="I150" i="1"/>
  <c r="O150" i="1" s="1"/>
  <c r="I146" i="1"/>
  <c r="O146" i="1" s="1"/>
  <c r="I142" i="1"/>
  <c r="O142" i="1" s="1"/>
  <c r="I138" i="1"/>
  <c r="O138" i="1" s="1"/>
  <c r="I134" i="1"/>
  <c r="O134" i="1" s="1"/>
  <c r="I130" i="1"/>
  <c r="O130" i="1" s="1"/>
  <c r="I126" i="1"/>
  <c r="O126" i="1" s="1"/>
  <c r="I122" i="1"/>
  <c r="O122" i="1" s="1"/>
  <c r="I118" i="1"/>
  <c r="O118" i="1" s="1"/>
  <c r="I114" i="1"/>
  <c r="O114" i="1" s="1"/>
  <c r="I110" i="1"/>
  <c r="O110" i="1" s="1"/>
  <c r="I106" i="1"/>
  <c r="O106" i="1" s="1"/>
  <c r="I102" i="1"/>
  <c r="O102" i="1" s="1"/>
  <c r="I98" i="1"/>
  <c r="O98" i="1" s="1"/>
  <c r="I94" i="1"/>
  <c r="O94" i="1" s="1"/>
  <c r="I90" i="1"/>
  <c r="O90" i="1" s="1"/>
  <c r="I86" i="1"/>
  <c r="O86" i="1" s="1"/>
  <c r="I82" i="1"/>
  <c r="O82" i="1" s="1"/>
  <c r="I78" i="1"/>
  <c r="O78" i="1" s="1"/>
  <c r="I74" i="1"/>
  <c r="O74" i="1" s="1"/>
  <c r="I70" i="1"/>
  <c r="O70" i="1" s="1"/>
  <c r="I66" i="1"/>
  <c r="O66" i="1" s="1"/>
  <c r="I62" i="1"/>
  <c r="O62" i="1" s="1"/>
  <c r="I58" i="1"/>
  <c r="O58" i="1" s="1"/>
  <c r="I54" i="1"/>
  <c r="O54" i="1" s="1"/>
  <c r="I50" i="1"/>
  <c r="O50" i="1" s="1"/>
  <c r="I46" i="1"/>
  <c r="O46" i="1" s="1"/>
  <c r="I42" i="1"/>
  <c r="O42" i="1" s="1"/>
  <c r="I38" i="1"/>
  <c r="O38" i="1" s="1"/>
  <c r="I34" i="1"/>
  <c r="O34" i="1" s="1"/>
  <c r="I30" i="1"/>
  <c r="O30" i="1" s="1"/>
  <c r="I26" i="1"/>
  <c r="O26" i="1" s="1"/>
  <c r="I22" i="1"/>
  <c r="O22" i="1" s="1"/>
  <c r="I18" i="1"/>
  <c r="O18" i="1" s="1"/>
  <c r="I14" i="1"/>
  <c r="O14" i="1" s="1"/>
  <c r="I9" i="1"/>
  <c r="O9" i="1" s="1"/>
  <c r="R8" i="1" s="1"/>
  <c r="O8" i="1" s="1"/>
  <c r="Q8" i="1"/>
  <c r="I8" i="1" s="1"/>
  <c r="R13" i="1" l="1"/>
  <c r="O13" i="1" s="1"/>
  <c r="O2" i="1" s="1"/>
  <c r="Q13" i="1"/>
  <c r="I13" i="1" s="1"/>
  <c r="I3" i="1" s="1"/>
</calcChain>
</file>

<file path=xl/sharedStrings.xml><?xml version="1.0" encoding="utf-8"?>
<sst xmlns="http://schemas.openxmlformats.org/spreadsheetml/2006/main" count="526" uniqueCount="199">
  <si>
    <t>ASPE10</t>
  </si>
  <si>
    <t>Firma: Firma</t>
  </si>
  <si>
    <t>3</t>
  </si>
  <si>
    <t>Příloha k formuláři pro ocenění nabídky</t>
  </si>
  <si>
    <t>S</t>
  </si>
  <si>
    <t>Stavba:</t>
  </si>
  <si>
    <t>116-2018</t>
  </si>
  <si>
    <t>Rekonstrukce traťového úseku Křižanov - Sklené nad Oslavou (mimo)_SP</t>
  </si>
  <si>
    <t>SO 01-01-04</t>
  </si>
  <si>
    <t>0,00</t>
  </si>
  <si>
    <t>2</t>
  </si>
  <si>
    <t>O</t>
  </si>
  <si>
    <t>Rozpočet:</t>
  </si>
  <si>
    <t>ŽST Křižanov, připojení TR ZZ 25-0,4kV na TV</t>
  </si>
  <si>
    <t>15,00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</si>
  <si>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</si>
  <si>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</si>
  <si>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</si>
  <si>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</si>
  <si>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</si>
  <si>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</si>
  <si>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</si>
  <si>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Cena</t>
  </si>
  <si>
    <t>21,00</t>
  </si>
  <si>
    <t>Jednotková</t>
  </si>
  <si>
    <t>Celkem</t>
  </si>
  <si>
    <t>0</t>
  </si>
  <si>
    <t>1</t>
  </si>
  <si>
    <t>4</t>
  </si>
  <si>
    <t>5</t>
  </si>
  <si>
    <t>6</t>
  </si>
  <si>
    <t>9</t>
  </si>
  <si>
    <t>10</t>
  </si>
  <si>
    <t>SD</t>
  </si>
  <si>
    <t>Všeobecné konstrukce a práce</t>
  </si>
  <si>
    <t>P</t>
  </si>
  <si>
    <t>015113</t>
  </si>
  <si>
    <t/>
  </si>
  <si>
    <t>POPLATKY ZA LIKVIDACŮ ODPADŮ NEKONTAMINOVANÝCH - 17 05 04  VYTĚŽENÉ ZEMINY A HORNINY -  III. TŘÍDA TĚŽITELNOSTI</t>
  </si>
  <si>
    <t>T</t>
  </si>
  <si>
    <t>PP</t>
  </si>
  <si>
    <t>VV</t>
  </si>
  <si>
    <t>Zemina z výkopů  
13,1 m3*2,1=27,510 [A] t</t>
  </si>
  <si>
    <t>TS</t>
  </si>
  <si>
    <t>1. Položka obsahuje:  
 – veškeré poplatky provozovateli skládky, recyklační linky nebo jiného zařízení na zpracování nebo likvidaci odpadů související s převzetím, uložením, zpracováním nebo likvidací odpadu  
2. Položka neobsahuje:  
 – náklady spojené s dopravou odpadu z místa stavby na místo převzetí provozovatelem skládky, recyklační linky nebo jiného zařízení na zpracování nebo likvidaci odpadů  
3. Způsob měření:  
Tunou se rozumí hmotnost odpadu vytříděného v souladu se zákonem č. 185/2001 Sb., o nakládání s odpady, v platném znění.</t>
  </si>
  <si>
    <t>7</t>
  </si>
  <si>
    <t>Přidružená stavební výroba</t>
  </si>
  <si>
    <t>74A110</t>
  </si>
  <si>
    <t>ZÁKLAD TV HLOUBENÝ V JAKÉKOLIV TŘÍDĚ ZEMINY</t>
  </si>
  <si>
    <t>M3</t>
  </si>
  <si>
    <t>Dle příloh č. 4 a 10  
14,11=14,110 [A]</t>
  </si>
  <si>
    <t>1. Položka obsahuje:  
 – zemní práce pro montáž výkopu včetně bourání zpevněných ploch, dlažby a pod., uvedení narušeného okolí do původního stavu a naložení výkopku  
 – úpravy spojené s uvolněním prostoru pro výkop např. demontáž a montáž oplocení, zajištění výkopu před zaplavením povrchovou vodou, pažení výkopu  
 – dodávku, dopravu, montáž, pronájem mechanizmů a demontáž bednění  
 – dodávku, dopravu a montáž svorníkového koše, technologické výztuže, kovaných svorníků aj.  
 – případně provedení dutiny pro upevnění stožáru TV  
 – dodávku, dopravu a uložení betonové směsi včetně všech technologických opatření spojené s realizací základu podle TKP  
2. Položka neobsahuje:  
 – přídavnou výztuž, svorníky, koše  
 – odvoz výkopku (viz pol. 74A150)  
 – poplatek za likvidaci odpadů (viz SSD 0)  
3. Způsob měření:  
Měří se metry kubické uložené betonové směsi.</t>
  </si>
  <si>
    <t>74A150</t>
  </si>
  <si>
    <t>ODVOZ ZEMINY Z VÝKOPU (NA LIKVIDACI ODPADŮ NEBO JINÉ URČENÉ MÍSTO)</t>
  </si>
  <si>
    <t>M3KM</t>
  </si>
  <si>
    <t>Objem výkopu pro základ - Objem zásypu  
25,34-12,24=13,100 [A]  
Odvoz 15 km  
A*90=1 179,000 [B]</t>
  </si>
  <si>
    <t>1. Položka obsahuje:  
 – odvoz jakýmkoliv dopravním prostředkem a složení  
 – případné překládky na trase  
2. Položka neobsahuje:  
 – naložení vybouraného materiálu na dopravní prostředek (je zahrnuto ve zdrojové položce)  
 – poplatky za likvidaci odpadů  
3. Způsob měření:  
Výměra je součtem součinů metrů krychlových vytěženého v rostlém (původním) stavu nebo vybouraného materiálu a jednotlivých vzdáleností v kilometrech.</t>
  </si>
  <si>
    <t>74A310</t>
  </si>
  <si>
    <t>PŘÍDAVNÁ VÝZTUŽ PRO ZÁKLAD TV</t>
  </si>
  <si>
    <t>KUS</t>
  </si>
  <si>
    <t>Dle příloh č. 4 a 10  
12=12,000 [A]</t>
  </si>
  <si>
    <t>1. Položka obsahuje:  
 –  montáž, materiál a dovoz kompletní ocelové výztuže základu TV (vč. technologické)  
2. Položka neobsahuje:  
 X  
3. Způsob měření:  
Udává se počet kusů kompletní konstrukce nebo práce.</t>
  </si>
  <si>
    <t>74A320</t>
  </si>
  <si>
    <t>KOVANÝ SVORNÍK PRO ZÁKLAD TV</t>
  </si>
  <si>
    <t>1. Položka obsahuje:  
 –  montáž, materiál, dovoz a protikorozní ošetření kovaného svorníku pro základ TV  
2. Položka neobsahuje:  
 X  
3. Způsob měření:  
Udává se počet kusů kompletní konstrukce nebo práce.</t>
  </si>
  <si>
    <t>74A450</t>
  </si>
  <si>
    <t>ÚPRAVA KABELŮ U ZÁKLADU TV</t>
  </si>
  <si>
    <t>Dle přílohy č. 3</t>
  </si>
  <si>
    <t>1. Položka obsahuje: montáž a materiál   
 – ruční výkop v průměrné hloubce 80 cm a šířce 50 cm délky 30m  
 – pažení nebo zajištění výkopu v nezbytném rozsahu  
 – případné čerpání vody  
 – úpravu kabelové trasy včetně ověření polohy  
2. Položka neobsahuje:  
 X  
3. Způsob měření:  
Udává se počet kusů kompletní konstrukce nebo práce pro jeden základ.</t>
  </si>
  <si>
    <t>74AF11</t>
  </si>
  <si>
    <t>TAŽNÉ HNACÍ VOZIDLO K PRACOVNÍM SOUPRAVÁM (PRO ZÁKLADY - MONTÁŽ)</t>
  </si>
  <si>
    <t>HOD</t>
  </si>
  <si>
    <t>Dle příloh č. 1 a 3  
7=7,000 [A]</t>
  </si>
  <si>
    <t>1. Položka obsahuje:  
 – kolejové mechanizmy pro výstavbu základů podpěr trakčního vedení  
 – dopravu kolejových mechanismů z mateřského depa do prostoru stavby a zpět  
2. Položka neobsahuje:  
 X  
3. Způsob měření:  
Udává se čas v hodinách bez pohotovostních stavů vozidla.</t>
  </si>
  <si>
    <t>8</t>
  </si>
  <si>
    <t>74B604</t>
  </si>
  <si>
    <t>STOŽÁR TV OCELOVÝ PŘÍHRADOVÝ TYPU BP DÉLKY 12,5 M</t>
  </si>
  <si>
    <t>Dle příloh č. 4 a 10  
2=2,000 [A]</t>
  </si>
  <si>
    <t>1. Položka obsahuje:  
 – montáž, materiál a dopravné stožáru typového provedení  
 – protikorozní ošetření stožáru dle TKP  
 – konečnou regulaci stožáru po jeho zatížení včetně podmazání patek  
2. Položka neobsahuje:  
 – základovou konstrukci  
3. Způsob měření:  
Udává se počet kusů trakčních podpěr.</t>
  </si>
  <si>
    <t>74B830</t>
  </si>
  <si>
    <t>OCELOVÁ KONSTRUKCE NESTANDARDNÍ</t>
  </si>
  <si>
    <t>KG</t>
  </si>
  <si>
    <t>Dle příloh č. 1 a 8   
Konstrukce pro transformátor na podpěře č. 38B  
25=25,000 [A]</t>
  </si>
  <si>
    <t>1. Položka obsahuje:  
 – všechny náklady na materiál a montáž dodaného zařízení, protikorozně ošetřeného podle TKP se všemi pomocnými doplňujícími součástmi a pracemi s použitím mechanizmů  
2. Položka neobsahuje:  
 – základovou konstrukci  
3. Způsob měření:  
Udává se hmotnost v kilogramech.</t>
  </si>
  <si>
    <t>74BF11</t>
  </si>
  <si>
    <t>TAŽNÉ HNACÍ VOZIDLO K PRACOVNÍM SOUPRAVÁM (PRO STOŽÁRY A BRÁNY - MONTÁŽ )</t>
  </si>
  <si>
    <t>Dle příloh č. 1 a 4  
2=2,000 [A]</t>
  </si>
  <si>
    <t>1. Položka obsahuje:  
 – kolejové mechanizmy pro výstavbu podpěr (stožárů, bran, výložníků nebo jiných obdobných konstrukcí) trakčního vedení  
 – dopravu kolejových mechanismů z mateřského depa do prostoru stavby a zpět  
2. Položka neobsahuje:  
 X  
3. Způsob měření:  
Udává se čas v hodinách bez pohotovostních stavů vozidla.</t>
  </si>
  <si>
    <t>11</t>
  </si>
  <si>
    <t>74C584</t>
  </si>
  <si>
    <t>TAŽENÍ TROLEJE 150 MM2 CU</t>
  </si>
  <si>
    <t>M</t>
  </si>
  <si>
    <t>Dle příloh č. 8, 9, 10  
2=2,000 [A]</t>
  </si>
  <si>
    <t>1. Položka obsahuje:  
 – všechny náklady na montáž a materiál dodaného zařízení se všemi pomocnými doplňujícími součástmi  
 – cena položky je vč. ostatních rozpočtových nákladů  
2. Položka neobsahuje:  
 X  
3. Způsob měření:  
Měří se metr délkový v ose vodiče nebo lana.</t>
  </si>
  <si>
    <t>12</t>
  </si>
  <si>
    <t>74C711</t>
  </si>
  <si>
    <t>POHON ODPOJOVAČE MOTOROVÝ</t>
  </si>
  <si>
    <t>Dle příloh č. 8, 9  
3=3,000 [A]</t>
  </si>
  <si>
    <t>1. Položka obsahuje:  
 – všechny náklady na montáž a materiál dodaného zařízení protikorozně ošetřeného podle TKP se všemi pomocnými doplňujícími součástmi a pracemi s použitím mechanizmů  
 – cena položky je vč. ostatních rozpočtových nákladů  
2. Položka neobsahuje:  
 X  
3. Způsob měření:  
Udává se počet kusů kompletní konstrukce nebo práce.</t>
  </si>
  <si>
    <t>13</t>
  </si>
  <si>
    <t>74C713</t>
  </si>
  <si>
    <t>ODPOJOVAČ NEBO ODPÍNAČ NA STOŽÁRU TV</t>
  </si>
  <si>
    <t>Dle příloh č. 8, 9  
2=2,000 [A]</t>
  </si>
  <si>
    <t>14</t>
  </si>
  <si>
    <t>74C714</t>
  </si>
  <si>
    <t>ODPOJOVAČ NEBO ODPÍNAČ S UZEMŇOVACÍM NOŽEM NA STOŽÁRU TV</t>
  </si>
  <si>
    <t>Dle příloh č. 8, 9  
1=1,000 [A]</t>
  </si>
  <si>
    <t>15</t>
  </si>
  <si>
    <t>74C741</t>
  </si>
  <si>
    <t>PŘIPEVNĚNÍ KOTEVNÍ LIŠTY NAPÁJECÍHO PŘEVĚSU S 1 TŘMENEM NA STOŽÁR TV</t>
  </si>
  <si>
    <t>Dle přílohy č. 8, 9   
6=6,000 [A]</t>
  </si>
  <si>
    <t>16</t>
  </si>
  <si>
    <t>74C745</t>
  </si>
  <si>
    <t>KOTVENÍ LANA NAPÁJECÍHO PŘEVĚSU - 120 MM2 CU  S IZOLACÍ</t>
  </si>
  <si>
    <t>Dle příloh č. 8, 9  
6=6,000 [A]</t>
  </si>
  <si>
    <t>17</t>
  </si>
  <si>
    <t>74C752</t>
  </si>
  <si>
    <t>PODPĚRNÝ IZOLÁTOR PRO NV NA LIŠTĚ, BRÁNĚ, STOŽÁRU</t>
  </si>
  <si>
    <t>18</t>
  </si>
  <si>
    <t>74C761</t>
  </si>
  <si>
    <t>UKONČENÍ 1 NAPÁJECÍHO KABELU NA STOŽÁRU, VČETNĚ OMEZOVAČE PŘEPĚTÍ</t>
  </si>
  <si>
    <t>Dle přílohy č. 8   
1=1,000 [A]</t>
  </si>
  <si>
    <t>19</t>
  </si>
  <si>
    <t>74C771</t>
  </si>
  <si>
    <t>POJISTKOVÁ PATRONA</t>
  </si>
  <si>
    <t>20</t>
  </si>
  <si>
    <t>74C793</t>
  </si>
  <si>
    <t>RUČNÍ TAŽENÍ LANA NAPÁJECÍCH PŘEVĚSŮ 120 MM2 CU</t>
  </si>
  <si>
    <t>Dle příloh č. 8, 9  
80=80,000 [A]</t>
  </si>
  <si>
    <t>1. Položka obsahuje:  
 – všechny náklady na montáž a materiál dodaného zařízení protikorozně ošetřeného podle TKP se všemi pomocnými doplňujícími součástmi a pracemi s použitím mechanizmů  
 – cena položky je vč. ostatních rozpočtových nákladů  
2. Položka neobsahuje:  
 X  
3. Způsob měření:  
Měří se metr délkový v ose vodiče nebo lana.</t>
  </si>
  <si>
    <t>21</t>
  </si>
  <si>
    <t>74C916</t>
  </si>
  <si>
    <t>IZOLOVANÝ SVOD NA STOŽÁRU VČETNĚ PŘIPOJENÍ</t>
  </si>
  <si>
    <t>Dle příloh č. 3, 8, 9, 10  
1=1,000 [A]</t>
  </si>
  <si>
    <t>22</t>
  </si>
  <si>
    <t>74C951</t>
  </si>
  <si>
    <t>MONTÁŽNÍ LÁVKA NA STOŽÁR</t>
  </si>
  <si>
    <t>23</t>
  </si>
  <si>
    <t>74C952</t>
  </si>
  <si>
    <t>OVLÁDACÍ LÁVKA NA STOŽÁR</t>
  </si>
  <si>
    <t>24</t>
  </si>
  <si>
    <t>74C967</t>
  </si>
  <si>
    <t>VÝSTRAŽNÁ TABULKA NA STOŽÁRU TV NEBO KONSTRUKCI</t>
  </si>
  <si>
    <t>Dle příloh č. 1 a 3  
2=2,000 [A]</t>
  </si>
  <si>
    <t>25</t>
  </si>
  <si>
    <t>74C968</t>
  </si>
  <si>
    <t>TABULKA ČÍSLOVÁNÍ STOŽÁRU NEBO POHONU ODPOJOVAČE</t>
  </si>
  <si>
    <t>Dle příloh č. 1 a 3  
2+3=5,000 [A]</t>
  </si>
  <si>
    <t>26</t>
  </si>
  <si>
    <t>74C973</t>
  </si>
  <si>
    <t>ÚPRAVY STÁVAJÍCÍHO TV - PROVIZORNÍ STAVY ZA 100 M ZPROVOZŇOVANÉ SKUPINY</t>
  </si>
  <si>
    <t>Dle přílohy č. 1</t>
  </si>
  <si>
    <t>1. Položka obsahuje:  
 – veškeré další práce a úpravy na stávajícím TV, nutné ke zprovoznění TV  
2. Položka neobsahuje:  
 X  
3. Způsob měření:  
Udává se počet kusů kompletní konstrukce nebo práce.</t>
  </si>
  <si>
    <t>27</t>
  </si>
  <si>
    <t>74C974</t>
  </si>
  <si>
    <t>AKTUALIZACE KSU A TP DLE KOLEJOVÝCH POSTUPŮ ZA 100 M ZPROVOZŇOVANÉ SKUPINY</t>
  </si>
  <si>
    <t>1. Položka obsahuje:  
 – veškeré další práce na aktualizaci KSU a TP po každém stavebním postupu  
2. Položka neobsahuje:  
 X  
3. Způsob měření:  
Udává se počet kusů kompletní konstrukce nebo práce.</t>
  </si>
  <si>
    <t>28</t>
  </si>
  <si>
    <t>74C975</t>
  </si>
  <si>
    <t>AKTUALIZACE TV DLE KOLEJOVÝCH POSTUPŮ ZA 100 M ZPROVOZŇOVANÉ SKUPINY</t>
  </si>
  <si>
    <t>1. Položka obsahuje:  
 – veškeré další práce na aktualizaci TV po každém stavebním postupu  
2. Položka neobsahuje:  
 X  
3. Způsob měření:  
Udává se počet kusů kompletní konstrukce nebo práce.</t>
  </si>
  <si>
    <t>29</t>
  </si>
  <si>
    <t>74C976</t>
  </si>
  <si>
    <t>ZPRACOVÁNÍ KSU A TP PRO ÚČELY ZAVEDENÍ DO PROVOZU ZA 100 M ZPROVOZŇOVANÉ SKUPINY</t>
  </si>
  <si>
    <t>1. Položka obsahuje:  
 – veškeré další práce pro zpracování a odsouhlasení KSU a TP při uvádění do provozu  
2. Položka neobsahuje:  
 X  
3. Způsob měření:  
Udává se počet kusů kompletní konstrukce nebo práce.</t>
  </si>
  <si>
    <t>30</t>
  </si>
  <si>
    <t>74CF11</t>
  </si>
  <si>
    <t>TAŽNÉ HNACÍ VOZIDLO K PRACOVNÍM SOUPRAVÁM (PRO VODIČE - MONTÁŽ)</t>
  </si>
  <si>
    <t>1. Položka obsahuje:  
 – kolejové mechanizmy pro výstavbu  trakčního vedení  
 – dopravu kolejových mechanismů z mateřského depa do prostoru stavby a zpět  
2. Položka neobsahuje:  
 X  
3. Způsob měření:  
Udává se čas v hodinách bez pohotovostních stavů vozidla.</t>
  </si>
  <si>
    <t>31</t>
  </si>
  <si>
    <t>74F232</t>
  </si>
  <si>
    <t>BEZPEČNOSTNÍ PRUH NA PODPĚŘE TV BÍLOČERVENÝ</t>
  </si>
  <si>
    <t>Dle příloh č. 1, 3  
2=2,000 [A]</t>
  </si>
  <si>
    <t>1. Položka obsahuje:  
 – nátěr, očištění, odrezivění a materiál (barva, ředidlo, odrezovač), nátěr proveden dle TKP  
2. Položka neobsahuje:  
 X  
3. Způsob měření:  
Udává se počet kusů kompletní konstrukce nebo práce.</t>
  </si>
  <si>
    <t>32</t>
  </si>
  <si>
    <t>74F313</t>
  </si>
  <si>
    <t>MĚŘENÍ ELEKTRICKÝCH VLASTNOSTÍ TV</t>
  </si>
  <si>
    <t>Dle příloh č. 1, 3  
1=1,000 [A]</t>
  </si>
  <si>
    <t>1. Položka obsahuje:  
 – měření elektrických parametrů TV pro zpracování revize  
 – dopravu kolejových mechanismů z mateřského depa do prostoru stavby a zpět  
2. Položka neobsahuje:  
 X  
3. Způsob měření:  
Měří se projeté kilometry při měření, tj. bez režijních jízd.</t>
  </si>
  <si>
    <t>33</t>
  </si>
  <si>
    <t>74F314</t>
  </si>
  <si>
    <t>MĚŘENÍ DOTYKOVÉHO NAPĚTÍ U VODIVÉ KONSTRUKCE</t>
  </si>
  <si>
    <t>34</t>
  </si>
  <si>
    <t>74F321</t>
  </si>
  <si>
    <t>PROTOKOL ZPŮSOBILOSTI</t>
  </si>
  <si>
    <t>1. Položka obsahuje:  
 – vyhotovení dokladu právnickou osobou o trolejových vedeních a trakčních zařízeních  
2. Položka neobsahuje:  
 X  
3. Způsob měření:  
Udává se počet kusů kompletní konstrukce nebo práce.</t>
  </si>
  <si>
    <t>35</t>
  </si>
  <si>
    <t>74F322</t>
  </si>
  <si>
    <t>REVIZNÍ ZPRÁVA</t>
  </si>
  <si>
    <t>1. Položka obsahuje:  
 – revizi autorizovaným revizním technikem na zařízeních trakčního vedení podle požadavku ČSN, včetně hodnocení  
2. Položka neobsahuje:  
 X  
3. Způsob měření:  
Udává se počet kusů kompletní konstrukce nebo práce.</t>
  </si>
  <si>
    <t>36</t>
  </si>
  <si>
    <t>74F323</t>
  </si>
  <si>
    <t>PROTOKOL UTZ</t>
  </si>
  <si>
    <t>1. Položka obsahuje:  
 – protokol autorizovaným revizním technikem na zařízeních trakčního vedení podle požadavku ČSN, včetně hodnocení  
2. Položka neobsahuje:  
 X  
3. Způsob měření:  
Udává se počet kusů kompletní konstrukce nebo práce.</t>
  </si>
  <si>
    <t>37</t>
  </si>
  <si>
    <t>74F332</t>
  </si>
  <si>
    <t>VÝKON ORGANIZAČNÍCH JEDNOTEK SPRÁVCE</t>
  </si>
  <si>
    <t>Dle příloh č. 1, 3  
20=20,000 [A]</t>
  </si>
  <si>
    <t>1. Položka obsahuje:  
 – zajištění pracoviště správcem TV (zkratování TV), zajištění přejezdů správcem TV vč. nájmu pracovníků a poUŽITÝch mechanismů nutných k výkonu  
2. Položka neobsahuje:  
 X  
3. Způsob měření:  
Udává se čas v hodinách.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</si>
</sst>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0"/>
      <name val="Arial"/>
    </font>
    <font>
      <b/>
      <sz val="16"/>
      <color indexed="8"/>
      <name val="Arial"/>
    </font>
    <font>
      <b/>
      <sz val="11"/>
      <name val="Arial"/>
    </font>
    <font>
      <sz val="10"/>
      <color indexed="9"/>
      <name val="Arial"/>
    </font>
    <font>
      <b/>
      <sz val="10"/>
      <name val="Arial"/>
    </font>
    <font>
      <i/>
      <sz val="10"/>
      <name val="Arial"/>
    </font>
    <font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CB441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1" xfId="0" applyFill="1" applyBorder="1">
      <alignment vertical="center"/>
    </xf>
    <xf numFmtId="0" fontId="2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2" borderId="2" xfId="0" applyFill="1" applyBorder="1">
      <alignment vertical="center"/>
    </xf>
    <xf numFmtId="0" fontId="0" fillId="2" borderId="3" xfId="0" applyFill="1" applyBorder="1" applyAlignment="1">
      <alignment horizontal="center" vertical="center"/>
    </xf>
    <xf numFmtId="4" fontId="0" fillId="2" borderId="3" xfId="0" applyNumberForma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4" xfId="0" applyFill="1" applyBorder="1">
      <alignment vertical="center"/>
    </xf>
    <xf numFmtId="0" fontId="3" fillId="3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right" vertical="center"/>
    </xf>
    <xf numFmtId="0" fontId="4" fillId="2" borderId="4" xfId="0" applyFont="1" applyFill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right" vertical="center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0" fontId="0" fillId="0" borderId="5" xfId="0" applyBorder="1" applyAlignment="1">
      <alignment vertical="top"/>
    </xf>
    <xf numFmtId="0" fontId="0" fillId="0" borderId="3" xfId="0" applyBorder="1" applyAlignment="1">
      <alignment horizontal="left" vertical="center" wrapText="1"/>
    </xf>
    <xf numFmtId="0" fontId="0" fillId="0" borderId="0" xfId="0" applyAlignment="1">
      <alignment vertical="top"/>
    </xf>
    <xf numFmtId="0" fontId="5" fillId="0" borderId="3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/>
    </xf>
    <xf numFmtId="0" fontId="0" fillId="2" borderId="0" xfId="0" applyFill="1">
      <alignment vertical="center"/>
    </xf>
    <xf numFmtId="0" fontId="2" fillId="2" borderId="1" xfId="0" applyFont="1" applyFill="1" applyBorder="1" applyAlignment="1">
      <alignment horizontal="right" vertical="center"/>
    </xf>
    <xf numFmtId="0" fontId="0" fillId="2" borderId="1" xfId="0" applyFill="1" applyBorder="1">
      <alignment vertical="center"/>
    </xf>
    <xf numFmtId="164" fontId="6" fillId="0" borderId="3" xfId="0" applyNumberFormat="1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0</xdr:row>
      <xdr:rowOff>9525</xdr:rowOff>
    </xdr:from>
    <xdr:to>
      <xdr:col>2</xdr:col>
      <xdr:colOff>495300</xdr:colOff>
      <xdr:row>2</xdr:row>
      <xdr:rowOff>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87037D-32A0-477D-A8D3-0DF28AC567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9525"/>
          <a:ext cx="1276350" cy="466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2BDD7-1212-4F02-8DFB-F31B7D46B9D1}">
  <sheetPr codeName="List38"/>
  <dimension ref="A1:R157"/>
  <sheetViews>
    <sheetView tabSelected="1" zoomScaleNormal="100" workbookViewId="0">
      <pane ySplit="7" topLeftCell="A47" activePane="bottomLeft" state="frozen"/>
      <selection pane="bottomLeft" activeCell="G50" sqref="G50"/>
    </sheetView>
  </sheetViews>
  <sheetFormatPr defaultRowHeight="12.75" customHeight="1" x14ac:dyDescent="0.2"/>
  <cols>
    <col min="1" max="1" width="9.140625" hidden="1" customWidth="1"/>
    <col min="2" max="2" width="11.7109375" customWidth="1"/>
    <col min="3" max="3" width="14.7109375" customWidth="1"/>
    <col min="4" max="4" width="9.7109375" customWidth="1"/>
    <col min="5" max="5" width="70.7109375" customWidth="1"/>
    <col min="6" max="6" width="11.7109375" customWidth="1"/>
    <col min="7" max="9" width="16.7109375" customWidth="1"/>
    <col min="15" max="18" width="9.140625" hidden="1" customWidth="1"/>
    <col min="257" max="257" width="0" hidden="1" customWidth="1"/>
    <col min="258" max="258" width="11.7109375" customWidth="1"/>
    <col min="259" max="259" width="14.7109375" customWidth="1"/>
    <col min="260" max="260" width="9.7109375" customWidth="1"/>
    <col min="261" max="261" width="70.7109375" customWidth="1"/>
    <col min="262" max="262" width="11.7109375" customWidth="1"/>
    <col min="263" max="265" width="16.7109375" customWidth="1"/>
    <col min="271" max="274" width="0" hidden="1" customWidth="1"/>
    <col min="513" max="513" width="0" hidden="1" customWidth="1"/>
    <col min="514" max="514" width="11.7109375" customWidth="1"/>
    <col min="515" max="515" width="14.7109375" customWidth="1"/>
    <col min="516" max="516" width="9.7109375" customWidth="1"/>
    <col min="517" max="517" width="70.7109375" customWidth="1"/>
    <col min="518" max="518" width="11.7109375" customWidth="1"/>
    <col min="519" max="521" width="16.7109375" customWidth="1"/>
    <col min="527" max="530" width="0" hidden="1" customWidth="1"/>
    <col min="769" max="769" width="0" hidden="1" customWidth="1"/>
    <col min="770" max="770" width="11.7109375" customWidth="1"/>
    <col min="771" max="771" width="14.7109375" customWidth="1"/>
    <col min="772" max="772" width="9.7109375" customWidth="1"/>
    <col min="773" max="773" width="70.7109375" customWidth="1"/>
    <col min="774" max="774" width="11.7109375" customWidth="1"/>
    <col min="775" max="777" width="16.7109375" customWidth="1"/>
    <col min="783" max="786" width="0" hidden="1" customWidth="1"/>
    <col min="1025" max="1025" width="0" hidden="1" customWidth="1"/>
    <col min="1026" max="1026" width="11.7109375" customWidth="1"/>
    <col min="1027" max="1027" width="14.7109375" customWidth="1"/>
    <col min="1028" max="1028" width="9.7109375" customWidth="1"/>
    <col min="1029" max="1029" width="70.7109375" customWidth="1"/>
    <col min="1030" max="1030" width="11.7109375" customWidth="1"/>
    <col min="1031" max="1033" width="16.7109375" customWidth="1"/>
    <col min="1039" max="1042" width="0" hidden="1" customWidth="1"/>
    <col min="1281" max="1281" width="0" hidden="1" customWidth="1"/>
    <col min="1282" max="1282" width="11.7109375" customWidth="1"/>
    <col min="1283" max="1283" width="14.7109375" customWidth="1"/>
    <col min="1284" max="1284" width="9.7109375" customWidth="1"/>
    <col min="1285" max="1285" width="70.7109375" customWidth="1"/>
    <col min="1286" max="1286" width="11.7109375" customWidth="1"/>
    <col min="1287" max="1289" width="16.7109375" customWidth="1"/>
    <col min="1295" max="1298" width="0" hidden="1" customWidth="1"/>
    <col min="1537" max="1537" width="0" hidden="1" customWidth="1"/>
    <col min="1538" max="1538" width="11.7109375" customWidth="1"/>
    <col min="1539" max="1539" width="14.7109375" customWidth="1"/>
    <col min="1540" max="1540" width="9.7109375" customWidth="1"/>
    <col min="1541" max="1541" width="70.7109375" customWidth="1"/>
    <col min="1542" max="1542" width="11.7109375" customWidth="1"/>
    <col min="1543" max="1545" width="16.7109375" customWidth="1"/>
    <col min="1551" max="1554" width="0" hidden="1" customWidth="1"/>
    <col min="1793" max="1793" width="0" hidden="1" customWidth="1"/>
    <col min="1794" max="1794" width="11.7109375" customWidth="1"/>
    <col min="1795" max="1795" width="14.7109375" customWidth="1"/>
    <col min="1796" max="1796" width="9.7109375" customWidth="1"/>
    <col min="1797" max="1797" width="70.7109375" customWidth="1"/>
    <col min="1798" max="1798" width="11.7109375" customWidth="1"/>
    <col min="1799" max="1801" width="16.7109375" customWidth="1"/>
    <col min="1807" max="1810" width="0" hidden="1" customWidth="1"/>
    <col min="2049" max="2049" width="0" hidden="1" customWidth="1"/>
    <col min="2050" max="2050" width="11.7109375" customWidth="1"/>
    <col min="2051" max="2051" width="14.7109375" customWidth="1"/>
    <col min="2052" max="2052" width="9.7109375" customWidth="1"/>
    <col min="2053" max="2053" width="70.7109375" customWidth="1"/>
    <col min="2054" max="2054" width="11.7109375" customWidth="1"/>
    <col min="2055" max="2057" width="16.7109375" customWidth="1"/>
    <col min="2063" max="2066" width="0" hidden="1" customWidth="1"/>
    <col min="2305" max="2305" width="0" hidden="1" customWidth="1"/>
    <col min="2306" max="2306" width="11.7109375" customWidth="1"/>
    <col min="2307" max="2307" width="14.7109375" customWidth="1"/>
    <col min="2308" max="2308" width="9.7109375" customWidth="1"/>
    <col min="2309" max="2309" width="70.7109375" customWidth="1"/>
    <col min="2310" max="2310" width="11.7109375" customWidth="1"/>
    <col min="2311" max="2313" width="16.7109375" customWidth="1"/>
    <col min="2319" max="2322" width="0" hidden="1" customWidth="1"/>
    <col min="2561" max="2561" width="0" hidden="1" customWidth="1"/>
    <col min="2562" max="2562" width="11.7109375" customWidth="1"/>
    <col min="2563" max="2563" width="14.7109375" customWidth="1"/>
    <col min="2564" max="2564" width="9.7109375" customWidth="1"/>
    <col min="2565" max="2565" width="70.7109375" customWidth="1"/>
    <col min="2566" max="2566" width="11.7109375" customWidth="1"/>
    <col min="2567" max="2569" width="16.7109375" customWidth="1"/>
    <col min="2575" max="2578" width="0" hidden="1" customWidth="1"/>
    <col min="2817" max="2817" width="0" hidden="1" customWidth="1"/>
    <col min="2818" max="2818" width="11.7109375" customWidth="1"/>
    <col min="2819" max="2819" width="14.7109375" customWidth="1"/>
    <col min="2820" max="2820" width="9.7109375" customWidth="1"/>
    <col min="2821" max="2821" width="70.7109375" customWidth="1"/>
    <col min="2822" max="2822" width="11.7109375" customWidth="1"/>
    <col min="2823" max="2825" width="16.7109375" customWidth="1"/>
    <col min="2831" max="2834" width="0" hidden="1" customWidth="1"/>
    <col min="3073" max="3073" width="0" hidden="1" customWidth="1"/>
    <col min="3074" max="3074" width="11.7109375" customWidth="1"/>
    <col min="3075" max="3075" width="14.7109375" customWidth="1"/>
    <col min="3076" max="3076" width="9.7109375" customWidth="1"/>
    <col min="3077" max="3077" width="70.7109375" customWidth="1"/>
    <col min="3078" max="3078" width="11.7109375" customWidth="1"/>
    <col min="3079" max="3081" width="16.7109375" customWidth="1"/>
    <col min="3087" max="3090" width="0" hidden="1" customWidth="1"/>
    <col min="3329" max="3329" width="0" hidden="1" customWidth="1"/>
    <col min="3330" max="3330" width="11.7109375" customWidth="1"/>
    <col min="3331" max="3331" width="14.7109375" customWidth="1"/>
    <col min="3332" max="3332" width="9.7109375" customWidth="1"/>
    <col min="3333" max="3333" width="70.7109375" customWidth="1"/>
    <col min="3334" max="3334" width="11.7109375" customWidth="1"/>
    <col min="3335" max="3337" width="16.7109375" customWidth="1"/>
    <col min="3343" max="3346" width="0" hidden="1" customWidth="1"/>
    <col min="3585" max="3585" width="0" hidden="1" customWidth="1"/>
    <col min="3586" max="3586" width="11.7109375" customWidth="1"/>
    <col min="3587" max="3587" width="14.7109375" customWidth="1"/>
    <col min="3588" max="3588" width="9.7109375" customWidth="1"/>
    <col min="3589" max="3589" width="70.7109375" customWidth="1"/>
    <col min="3590" max="3590" width="11.7109375" customWidth="1"/>
    <col min="3591" max="3593" width="16.7109375" customWidth="1"/>
    <col min="3599" max="3602" width="0" hidden="1" customWidth="1"/>
    <col min="3841" max="3841" width="0" hidden="1" customWidth="1"/>
    <col min="3842" max="3842" width="11.7109375" customWidth="1"/>
    <col min="3843" max="3843" width="14.7109375" customWidth="1"/>
    <col min="3844" max="3844" width="9.7109375" customWidth="1"/>
    <col min="3845" max="3845" width="70.7109375" customWidth="1"/>
    <col min="3846" max="3846" width="11.7109375" customWidth="1"/>
    <col min="3847" max="3849" width="16.7109375" customWidth="1"/>
    <col min="3855" max="3858" width="0" hidden="1" customWidth="1"/>
    <col min="4097" max="4097" width="0" hidden="1" customWidth="1"/>
    <col min="4098" max="4098" width="11.7109375" customWidth="1"/>
    <col min="4099" max="4099" width="14.7109375" customWidth="1"/>
    <col min="4100" max="4100" width="9.7109375" customWidth="1"/>
    <col min="4101" max="4101" width="70.7109375" customWidth="1"/>
    <col min="4102" max="4102" width="11.7109375" customWidth="1"/>
    <col min="4103" max="4105" width="16.7109375" customWidth="1"/>
    <col min="4111" max="4114" width="0" hidden="1" customWidth="1"/>
    <col min="4353" max="4353" width="0" hidden="1" customWidth="1"/>
    <col min="4354" max="4354" width="11.7109375" customWidth="1"/>
    <col min="4355" max="4355" width="14.7109375" customWidth="1"/>
    <col min="4356" max="4356" width="9.7109375" customWidth="1"/>
    <col min="4357" max="4357" width="70.7109375" customWidth="1"/>
    <col min="4358" max="4358" width="11.7109375" customWidth="1"/>
    <col min="4359" max="4361" width="16.7109375" customWidth="1"/>
    <col min="4367" max="4370" width="0" hidden="1" customWidth="1"/>
    <col min="4609" max="4609" width="0" hidden="1" customWidth="1"/>
    <col min="4610" max="4610" width="11.7109375" customWidth="1"/>
    <col min="4611" max="4611" width="14.7109375" customWidth="1"/>
    <col min="4612" max="4612" width="9.7109375" customWidth="1"/>
    <col min="4613" max="4613" width="70.7109375" customWidth="1"/>
    <col min="4614" max="4614" width="11.7109375" customWidth="1"/>
    <col min="4615" max="4617" width="16.7109375" customWidth="1"/>
    <col min="4623" max="4626" width="0" hidden="1" customWidth="1"/>
    <col min="4865" max="4865" width="0" hidden="1" customWidth="1"/>
    <col min="4866" max="4866" width="11.7109375" customWidth="1"/>
    <col min="4867" max="4867" width="14.7109375" customWidth="1"/>
    <col min="4868" max="4868" width="9.7109375" customWidth="1"/>
    <col min="4869" max="4869" width="70.7109375" customWidth="1"/>
    <col min="4870" max="4870" width="11.7109375" customWidth="1"/>
    <col min="4871" max="4873" width="16.7109375" customWidth="1"/>
    <col min="4879" max="4882" width="0" hidden="1" customWidth="1"/>
    <col min="5121" max="5121" width="0" hidden="1" customWidth="1"/>
    <col min="5122" max="5122" width="11.7109375" customWidth="1"/>
    <col min="5123" max="5123" width="14.7109375" customWidth="1"/>
    <col min="5124" max="5124" width="9.7109375" customWidth="1"/>
    <col min="5125" max="5125" width="70.7109375" customWidth="1"/>
    <col min="5126" max="5126" width="11.7109375" customWidth="1"/>
    <col min="5127" max="5129" width="16.7109375" customWidth="1"/>
    <col min="5135" max="5138" width="0" hidden="1" customWidth="1"/>
    <col min="5377" max="5377" width="0" hidden="1" customWidth="1"/>
    <col min="5378" max="5378" width="11.7109375" customWidth="1"/>
    <col min="5379" max="5379" width="14.7109375" customWidth="1"/>
    <col min="5380" max="5380" width="9.7109375" customWidth="1"/>
    <col min="5381" max="5381" width="70.7109375" customWidth="1"/>
    <col min="5382" max="5382" width="11.7109375" customWidth="1"/>
    <col min="5383" max="5385" width="16.7109375" customWidth="1"/>
    <col min="5391" max="5394" width="0" hidden="1" customWidth="1"/>
    <col min="5633" max="5633" width="0" hidden="1" customWidth="1"/>
    <col min="5634" max="5634" width="11.7109375" customWidth="1"/>
    <col min="5635" max="5635" width="14.7109375" customWidth="1"/>
    <col min="5636" max="5636" width="9.7109375" customWidth="1"/>
    <col min="5637" max="5637" width="70.7109375" customWidth="1"/>
    <col min="5638" max="5638" width="11.7109375" customWidth="1"/>
    <col min="5639" max="5641" width="16.7109375" customWidth="1"/>
    <col min="5647" max="5650" width="0" hidden="1" customWidth="1"/>
    <col min="5889" max="5889" width="0" hidden="1" customWidth="1"/>
    <col min="5890" max="5890" width="11.7109375" customWidth="1"/>
    <col min="5891" max="5891" width="14.7109375" customWidth="1"/>
    <col min="5892" max="5892" width="9.7109375" customWidth="1"/>
    <col min="5893" max="5893" width="70.7109375" customWidth="1"/>
    <col min="5894" max="5894" width="11.7109375" customWidth="1"/>
    <col min="5895" max="5897" width="16.7109375" customWidth="1"/>
    <col min="5903" max="5906" width="0" hidden="1" customWidth="1"/>
    <col min="6145" max="6145" width="0" hidden="1" customWidth="1"/>
    <col min="6146" max="6146" width="11.7109375" customWidth="1"/>
    <col min="6147" max="6147" width="14.7109375" customWidth="1"/>
    <col min="6148" max="6148" width="9.7109375" customWidth="1"/>
    <col min="6149" max="6149" width="70.7109375" customWidth="1"/>
    <col min="6150" max="6150" width="11.7109375" customWidth="1"/>
    <col min="6151" max="6153" width="16.7109375" customWidth="1"/>
    <col min="6159" max="6162" width="0" hidden="1" customWidth="1"/>
    <col min="6401" max="6401" width="0" hidden="1" customWidth="1"/>
    <col min="6402" max="6402" width="11.7109375" customWidth="1"/>
    <col min="6403" max="6403" width="14.7109375" customWidth="1"/>
    <col min="6404" max="6404" width="9.7109375" customWidth="1"/>
    <col min="6405" max="6405" width="70.7109375" customWidth="1"/>
    <col min="6406" max="6406" width="11.7109375" customWidth="1"/>
    <col min="6407" max="6409" width="16.7109375" customWidth="1"/>
    <col min="6415" max="6418" width="0" hidden="1" customWidth="1"/>
    <col min="6657" max="6657" width="0" hidden="1" customWidth="1"/>
    <col min="6658" max="6658" width="11.7109375" customWidth="1"/>
    <col min="6659" max="6659" width="14.7109375" customWidth="1"/>
    <col min="6660" max="6660" width="9.7109375" customWidth="1"/>
    <col min="6661" max="6661" width="70.7109375" customWidth="1"/>
    <col min="6662" max="6662" width="11.7109375" customWidth="1"/>
    <col min="6663" max="6665" width="16.7109375" customWidth="1"/>
    <col min="6671" max="6674" width="0" hidden="1" customWidth="1"/>
    <col min="6913" max="6913" width="0" hidden="1" customWidth="1"/>
    <col min="6914" max="6914" width="11.7109375" customWidth="1"/>
    <col min="6915" max="6915" width="14.7109375" customWidth="1"/>
    <col min="6916" max="6916" width="9.7109375" customWidth="1"/>
    <col min="6917" max="6917" width="70.7109375" customWidth="1"/>
    <col min="6918" max="6918" width="11.7109375" customWidth="1"/>
    <col min="6919" max="6921" width="16.7109375" customWidth="1"/>
    <col min="6927" max="6930" width="0" hidden="1" customWidth="1"/>
    <col min="7169" max="7169" width="0" hidden="1" customWidth="1"/>
    <col min="7170" max="7170" width="11.7109375" customWidth="1"/>
    <col min="7171" max="7171" width="14.7109375" customWidth="1"/>
    <col min="7172" max="7172" width="9.7109375" customWidth="1"/>
    <col min="7173" max="7173" width="70.7109375" customWidth="1"/>
    <col min="7174" max="7174" width="11.7109375" customWidth="1"/>
    <col min="7175" max="7177" width="16.7109375" customWidth="1"/>
    <col min="7183" max="7186" width="0" hidden="1" customWidth="1"/>
    <col min="7425" max="7425" width="0" hidden="1" customWidth="1"/>
    <col min="7426" max="7426" width="11.7109375" customWidth="1"/>
    <col min="7427" max="7427" width="14.7109375" customWidth="1"/>
    <col min="7428" max="7428" width="9.7109375" customWidth="1"/>
    <col min="7429" max="7429" width="70.7109375" customWidth="1"/>
    <col min="7430" max="7430" width="11.7109375" customWidth="1"/>
    <col min="7431" max="7433" width="16.7109375" customWidth="1"/>
    <col min="7439" max="7442" width="0" hidden="1" customWidth="1"/>
    <col min="7681" max="7681" width="0" hidden="1" customWidth="1"/>
    <col min="7682" max="7682" width="11.7109375" customWidth="1"/>
    <col min="7683" max="7683" width="14.7109375" customWidth="1"/>
    <col min="7684" max="7684" width="9.7109375" customWidth="1"/>
    <col min="7685" max="7685" width="70.7109375" customWidth="1"/>
    <col min="7686" max="7686" width="11.7109375" customWidth="1"/>
    <col min="7687" max="7689" width="16.7109375" customWidth="1"/>
    <col min="7695" max="7698" width="0" hidden="1" customWidth="1"/>
    <col min="7937" max="7937" width="0" hidden="1" customWidth="1"/>
    <col min="7938" max="7938" width="11.7109375" customWidth="1"/>
    <col min="7939" max="7939" width="14.7109375" customWidth="1"/>
    <col min="7940" max="7940" width="9.7109375" customWidth="1"/>
    <col min="7941" max="7941" width="70.7109375" customWidth="1"/>
    <col min="7942" max="7942" width="11.7109375" customWidth="1"/>
    <col min="7943" max="7945" width="16.7109375" customWidth="1"/>
    <col min="7951" max="7954" width="0" hidden="1" customWidth="1"/>
    <col min="8193" max="8193" width="0" hidden="1" customWidth="1"/>
    <col min="8194" max="8194" width="11.7109375" customWidth="1"/>
    <col min="8195" max="8195" width="14.7109375" customWidth="1"/>
    <col min="8196" max="8196" width="9.7109375" customWidth="1"/>
    <col min="8197" max="8197" width="70.7109375" customWidth="1"/>
    <col min="8198" max="8198" width="11.7109375" customWidth="1"/>
    <col min="8199" max="8201" width="16.7109375" customWidth="1"/>
    <col min="8207" max="8210" width="0" hidden="1" customWidth="1"/>
    <col min="8449" max="8449" width="0" hidden="1" customWidth="1"/>
    <col min="8450" max="8450" width="11.7109375" customWidth="1"/>
    <col min="8451" max="8451" width="14.7109375" customWidth="1"/>
    <col min="8452" max="8452" width="9.7109375" customWidth="1"/>
    <col min="8453" max="8453" width="70.7109375" customWidth="1"/>
    <col min="8454" max="8454" width="11.7109375" customWidth="1"/>
    <col min="8455" max="8457" width="16.7109375" customWidth="1"/>
    <col min="8463" max="8466" width="0" hidden="1" customWidth="1"/>
    <col min="8705" max="8705" width="0" hidden="1" customWidth="1"/>
    <col min="8706" max="8706" width="11.7109375" customWidth="1"/>
    <col min="8707" max="8707" width="14.7109375" customWidth="1"/>
    <col min="8708" max="8708" width="9.7109375" customWidth="1"/>
    <col min="8709" max="8709" width="70.7109375" customWidth="1"/>
    <col min="8710" max="8710" width="11.7109375" customWidth="1"/>
    <col min="8711" max="8713" width="16.7109375" customWidth="1"/>
    <col min="8719" max="8722" width="0" hidden="1" customWidth="1"/>
    <col min="8961" max="8961" width="0" hidden="1" customWidth="1"/>
    <col min="8962" max="8962" width="11.7109375" customWidth="1"/>
    <col min="8963" max="8963" width="14.7109375" customWidth="1"/>
    <col min="8964" max="8964" width="9.7109375" customWidth="1"/>
    <col min="8965" max="8965" width="70.7109375" customWidth="1"/>
    <col min="8966" max="8966" width="11.7109375" customWidth="1"/>
    <col min="8967" max="8969" width="16.7109375" customWidth="1"/>
    <col min="8975" max="8978" width="0" hidden="1" customWidth="1"/>
    <col min="9217" max="9217" width="0" hidden="1" customWidth="1"/>
    <col min="9218" max="9218" width="11.7109375" customWidth="1"/>
    <col min="9219" max="9219" width="14.7109375" customWidth="1"/>
    <col min="9220" max="9220" width="9.7109375" customWidth="1"/>
    <col min="9221" max="9221" width="70.7109375" customWidth="1"/>
    <col min="9222" max="9222" width="11.7109375" customWidth="1"/>
    <col min="9223" max="9225" width="16.7109375" customWidth="1"/>
    <col min="9231" max="9234" width="0" hidden="1" customWidth="1"/>
    <col min="9473" max="9473" width="0" hidden="1" customWidth="1"/>
    <col min="9474" max="9474" width="11.7109375" customWidth="1"/>
    <col min="9475" max="9475" width="14.7109375" customWidth="1"/>
    <col min="9476" max="9476" width="9.7109375" customWidth="1"/>
    <col min="9477" max="9477" width="70.7109375" customWidth="1"/>
    <col min="9478" max="9478" width="11.7109375" customWidth="1"/>
    <col min="9479" max="9481" width="16.7109375" customWidth="1"/>
    <col min="9487" max="9490" width="0" hidden="1" customWidth="1"/>
    <col min="9729" max="9729" width="0" hidden="1" customWidth="1"/>
    <col min="9730" max="9730" width="11.7109375" customWidth="1"/>
    <col min="9731" max="9731" width="14.7109375" customWidth="1"/>
    <col min="9732" max="9732" width="9.7109375" customWidth="1"/>
    <col min="9733" max="9733" width="70.7109375" customWidth="1"/>
    <col min="9734" max="9734" width="11.7109375" customWidth="1"/>
    <col min="9735" max="9737" width="16.7109375" customWidth="1"/>
    <col min="9743" max="9746" width="0" hidden="1" customWidth="1"/>
    <col min="9985" max="9985" width="0" hidden="1" customWidth="1"/>
    <col min="9986" max="9986" width="11.7109375" customWidth="1"/>
    <col min="9987" max="9987" width="14.7109375" customWidth="1"/>
    <col min="9988" max="9988" width="9.7109375" customWidth="1"/>
    <col min="9989" max="9989" width="70.7109375" customWidth="1"/>
    <col min="9990" max="9990" width="11.7109375" customWidth="1"/>
    <col min="9991" max="9993" width="16.7109375" customWidth="1"/>
    <col min="9999" max="10002" width="0" hidden="1" customWidth="1"/>
    <col min="10241" max="10241" width="0" hidden="1" customWidth="1"/>
    <col min="10242" max="10242" width="11.7109375" customWidth="1"/>
    <col min="10243" max="10243" width="14.7109375" customWidth="1"/>
    <col min="10244" max="10244" width="9.7109375" customWidth="1"/>
    <col min="10245" max="10245" width="70.7109375" customWidth="1"/>
    <col min="10246" max="10246" width="11.7109375" customWidth="1"/>
    <col min="10247" max="10249" width="16.7109375" customWidth="1"/>
    <col min="10255" max="10258" width="0" hidden="1" customWidth="1"/>
    <col min="10497" max="10497" width="0" hidden="1" customWidth="1"/>
    <col min="10498" max="10498" width="11.7109375" customWidth="1"/>
    <col min="10499" max="10499" width="14.7109375" customWidth="1"/>
    <col min="10500" max="10500" width="9.7109375" customWidth="1"/>
    <col min="10501" max="10501" width="70.7109375" customWidth="1"/>
    <col min="10502" max="10502" width="11.7109375" customWidth="1"/>
    <col min="10503" max="10505" width="16.7109375" customWidth="1"/>
    <col min="10511" max="10514" width="0" hidden="1" customWidth="1"/>
    <col min="10753" max="10753" width="0" hidden="1" customWidth="1"/>
    <col min="10754" max="10754" width="11.7109375" customWidth="1"/>
    <col min="10755" max="10755" width="14.7109375" customWidth="1"/>
    <col min="10756" max="10756" width="9.7109375" customWidth="1"/>
    <col min="10757" max="10757" width="70.7109375" customWidth="1"/>
    <col min="10758" max="10758" width="11.7109375" customWidth="1"/>
    <col min="10759" max="10761" width="16.7109375" customWidth="1"/>
    <col min="10767" max="10770" width="0" hidden="1" customWidth="1"/>
    <col min="11009" max="11009" width="0" hidden="1" customWidth="1"/>
    <col min="11010" max="11010" width="11.7109375" customWidth="1"/>
    <col min="11011" max="11011" width="14.7109375" customWidth="1"/>
    <col min="11012" max="11012" width="9.7109375" customWidth="1"/>
    <col min="11013" max="11013" width="70.7109375" customWidth="1"/>
    <col min="11014" max="11014" width="11.7109375" customWidth="1"/>
    <col min="11015" max="11017" width="16.7109375" customWidth="1"/>
    <col min="11023" max="11026" width="0" hidden="1" customWidth="1"/>
    <col min="11265" max="11265" width="0" hidden="1" customWidth="1"/>
    <col min="11266" max="11266" width="11.7109375" customWidth="1"/>
    <col min="11267" max="11267" width="14.7109375" customWidth="1"/>
    <col min="11268" max="11268" width="9.7109375" customWidth="1"/>
    <col min="11269" max="11269" width="70.7109375" customWidth="1"/>
    <col min="11270" max="11270" width="11.7109375" customWidth="1"/>
    <col min="11271" max="11273" width="16.7109375" customWidth="1"/>
    <col min="11279" max="11282" width="0" hidden="1" customWidth="1"/>
    <col min="11521" max="11521" width="0" hidden="1" customWidth="1"/>
    <col min="11522" max="11522" width="11.7109375" customWidth="1"/>
    <col min="11523" max="11523" width="14.7109375" customWidth="1"/>
    <col min="11524" max="11524" width="9.7109375" customWidth="1"/>
    <col min="11525" max="11525" width="70.7109375" customWidth="1"/>
    <col min="11526" max="11526" width="11.7109375" customWidth="1"/>
    <col min="11527" max="11529" width="16.7109375" customWidth="1"/>
    <col min="11535" max="11538" width="0" hidden="1" customWidth="1"/>
    <col min="11777" max="11777" width="0" hidden="1" customWidth="1"/>
    <col min="11778" max="11778" width="11.7109375" customWidth="1"/>
    <col min="11779" max="11779" width="14.7109375" customWidth="1"/>
    <col min="11780" max="11780" width="9.7109375" customWidth="1"/>
    <col min="11781" max="11781" width="70.7109375" customWidth="1"/>
    <col min="11782" max="11782" width="11.7109375" customWidth="1"/>
    <col min="11783" max="11785" width="16.7109375" customWidth="1"/>
    <col min="11791" max="11794" width="0" hidden="1" customWidth="1"/>
    <col min="12033" max="12033" width="0" hidden="1" customWidth="1"/>
    <col min="12034" max="12034" width="11.7109375" customWidth="1"/>
    <col min="12035" max="12035" width="14.7109375" customWidth="1"/>
    <col min="12036" max="12036" width="9.7109375" customWidth="1"/>
    <col min="12037" max="12037" width="70.7109375" customWidth="1"/>
    <col min="12038" max="12038" width="11.7109375" customWidth="1"/>
    <col min="12039" max="12041" width="16.7109375" customWidth="1"/>
    <col min="12047" max="12050" width="0" hidden="1" customWidth="1"/>
    <col min="12289" max="12289" width="0" hidden="1" customWidth="1"/>
    <col min="12290" max="12290" width="11.7109375" customWidth="1"/>
    <col min="12291" max="12291" width="14.7109375" customWidth="1"/>
    <col min="12292" max="12292" width="9.7109375" customWidth="1"/>
    <col min="12293" max="12293" width="70.7109375" customWidth="1"/>
    <col min="12294" max="12294" width="11.7109375" customWidth="1"/>
    <col min="12295" max="12297" width="16.7109375" customWidth="1"/>
    <col min="12303" max="12306" width="0" hidden="1" customWidth="1"/>
    <col min="12545" max="12545" width="0" hidden="1" customWidth="1"/>
    <col min="12546" max="12546" width="11.7109375" customWidth="1"/>
    <col min="12547" max="12547" width="14.7109375" customWidth="1"/>
    <col min="12548" max="12548" width="9.7109375" customWidth="1"/>
    <col min="12549" max="12549" width="70.7109375" customWidth="1"/>
    <col min="12550" max="12550" width="11.7109375" customWidth="1"/>
    <col min="12551" max="12553" width="16.7109375" customWidth="1"/>
    <col min="12559" max="12562" width="0" hidden="1" customWidth="1"/>
    <col min="12801" max="12801" width="0" hidden="1" customWidth="1"/>
    <col min="12802" max="12802" width="11.7109375" customWidth="1"/>
    <col min="12803" max="12803" width="14.7109375" customWidth="1"/>
    <col min="12804" max="12804" width="9.7109375" customWidth="1"/>
    <col min="12805" max="12805" width="70.7109375" customWidth="1"/>
    <col min="12806" max="12806" width="11.7109375" customWidth="1"/>
    <col min="12807" max="12809" width="16.7109375" customWidth="1"/>
    <col min="12815" max="12818" width="0" hidden="1" customWidth="1"/>
    <col min="13057" max="13057" width="0" hidden="1" customWidth="1"/>
    <col min="13058" max="13058" width="11.7109375" customWidth="1"/>
    <col min="13059" max="13059" width="14.7109375" customWidth="1"/>
    <col min="13060" max="13060" width="9.7109375" customWidth="1"/>
    <col min="13061" max="13061" width="70.7109375" customWidth="1"/>
    <col min="13062" max="13062" width="11.7109375" customWidth="1"/>
    <col min="13063" max="13065" width="16.7109375" customWidth="1"/>
    <col min="13071" max="13074" width="0" hidden="1" customWidth="1"/>
    <col min="13313" max="13313" width="0" hidden="1" customWidth="1"/>
    <col min="13314" max="13314" width="11.7109375" customWidth="1"/>
    <col min="13315" max="13315" width="14.7109375" customWidth="1"/>
    <col min="13316" max="13316" width="9.7109375" customWidth="1"/>
    <col min="13317" max="13317" width="70.7109375" customWidth="1"/>
    <col min="13318" max="13318" width="11.7109375" customWidth="1"/>
    <col min="13319" max="13321" width="16.7109375" customWidth="1"/>
    <col min="13327" max="13330" width="0" hidden="1" customWidth="1"/>
    <col min="13569" max="13569" width="0" hidden="1" customWidth="1"/>
    <col min="13570" max="13570" width="11.7109375" customWidth="1"/>
    <col min="13571" max="13571" width="14.7109375" customWidth="1"/>
    <col min="13572" max="13572" width="9.7109375" customWidth="1"/>
    <col min="13573" max="13573" width="70.7109375" customWidth="1"/>
    <col min="13574" max="13574" width="11.7109375" customWidth="1"/>
    <col min="13575" max="13577" width="16.7109375" customWidth="1"/>
    <col min="13583" max="13586" width="0" hidden="1" customWidth="1"/>
    <col min="13825" max="13825" width="0" hidden="1" customWidth="1"/>
    <col min="13826" max="13826" width="11.7109375" customWidth="1"/>
    <col min="13827" max="13827" width="14.7109375" customWidth="1"/>
    <col min="13828" max="13828" width="9.7109375" customWidth="1"/>
    <col min="13829" max="13829" width="70.7109375" customWidth="1"/>
    <col min="13830" max="13830" width="11.7109375" customWidth="1"/>
    <col min="13831" max="13833" width="16.7109375" customWidth="1"/>
    <col min="13839" max="13842" width="0" hidden="1" customWidth="1"/>
    <col min="14081" max="14081" width="0" hidden="1" customWidth="1"/>
    <col min="14082" max="14082" width="11.7109375" customWidth="1"/>
    <col min="14083" max="14083" width="14.7109375" customWidth="1"/>
    <col min="14084" max="14084" width="9.7109375" customWidth="1"/>
    <col min="14085" max="14085" width="70.7109375" customWidth="1"/>
    <col min="14086" max="14086" width="11.7109375" customWidth="1"/>
    <col min="14087" max="14089" width="16.7109375" customWidth="1"/>
    <col min="14095" max="14098" width="0" hidden="1" customWidth="1"/>
    <col min="14337" max="14337" width="0" hidden="1" customWidth="1"/>
    <col min="14338" max="14338" width="11.7109375" customWidth="1"/>
    <col min="14339" max="14339" width="14.7109375" customWidth="1"/>
    <col min="14340" max="14340" width="9.7109375" customWidth="1"/>
    <col min="14341" max="14341" width="70.7109375" customWidth="1"/>
    <col min="14342" max="14342" width="11.7109375" customWidth="1"/>
    <col min="14343" max="14345" width="16.7109375" customWidth="1"/>
    <col min="14351" max="14354" width="0" hidden="1" customWidth="1"/>
    <col min="14593" max="14593" width="0" hidden="1" customWidth="1"/>
    <col min="14594" max="14594" width="11.7109375" customWidth="1"/>
    <col min="14595" max="14595" width="14.7109375" customWidth="1"/>
    <col min="14596" max="14596" width="9.7109375" customWidth="1"/>
    <col min="14597" max="14597" width="70.7109375" customWidth="1"/>
    <col min="14598" max="14598" width="11.7109375" customWidth="1"/>
    <col min="14599" max="14601" width="16.7109375" customWidth="1"/>
    <col min="14607" max="14610" width="0" hidden="1" customWidth="1"/>
    <col min="14849" max="14849" width="0" hidden="1" customWidth="1"/>
    <col min="14850" max="14850" width="11.7109375" customWidth="1"/>
    <col min="14851" max="14851" width="14.7109375" customWidth="1"/>
    <col min="14852" max="14852" width="9.7109375" customWidth="1"/>
    <col min="14853" max="14853" width="70.7109375" customWidth="1"/>
    <col min="14854" max="14854" width="11.7109375" customWidth="1"/>
    <col min="14855" max="14857" width="16.7109375" customWidth="1"/>
    <col min="14863" max="14866" width="0" hidden="1" customWidth="1"/>
    <col min="15105" max="15105" width="0" hidden="1" customWidth="1"/>
    <col min="15106" max="15106" width="11.7109375" customWidth="1"/>
    <col min="15107" max="15107" width="14.7109375" customWidth="1"/>
    <col min="15108" max="15108" width="9.7109375" customWidth="1"/>
    <col min="15109" max="15109" width="70.7109375" customWidth="1"/>
    <col min="15110" max="15110" width="11.7109375" customWidth="1"/>
    <col min="15111" max="15113" width="16.7109375" customWidth="1"/>
    <col min="15119" max="15122" width="0" hidden="1" customWidth="1"/>
    <col min="15361" max="15361" width="0" hidden="1" customWidth="1"/>
    <col min="15362" max="15362" width="11.7109375" customWidth="1"/>
    <col min="15363" max="15363" width="14.7109375" customWidth="1"/>
    <col min="15364" max="15364" width="9.7109375" customWidth="1"/>
    <col min="15365" max="15365" width="70.7109375" customWidth="1"/>
    <col min="15366" max="15366" width="11.7109375" customWidth="1"/>
    <col min="15367" max="15369" width="16.7109375" customWidth="1"/>
    <col min="15375" max="15378" width="0" hidden="1" customWidth="1"/>
    <col min="15617" max="15617" width="0" hidden="1" customWidth="1"/>
    <col min="15618" max="15618" width="11.7109375" customWidth="1"/>
    <col min="15619" max="15619" width="14.7109375" customWidth="1"/>
    <col min="15620" max="15620" width="9.7109375" customWidth="1"/>
    <col min="15621" max="15621" width="70.7109375" customWidth="1"/>
    <col min="15622" max="15622" width="11.7109375" customWidth="1"/>
    <col min="15623" max="15625" width="16.7109375" customWidth="1"/>
    <col min="15631" max="15634" width="0" hidden="1" customWidth="1"/>
    <col min="15873" max="15873" width="0" hidden="1" customWidth="1"/>
    <col min="15874" max="15874" width="11.7109375" customWidth="1"/>
    <col min="15875" max="15875" width="14.7109375" customWidth="1"/>
    <col min="15876" max="15876" width="9.7109375" customWidth="1"/>
    <col min="15877" max="15877" width="70.7109375" customWidth="1"/>
    <col min="15878" max="15878" width="11.7109375" customWidth="1"/>
    <col min="15879" max="15881" width="16.7109375" customWidth="1"/>
    <col min="15887" max="15890" width="0" hidden="1" customWidth="1"/>
    <col min="16129" max="16129" width="0" hidden="1" customWidth="1"/>
    <col min="16130" max="16130" width="11.7109375" customWidth="1"/>
    <col min="16131" max="16131" width="14.7109375" customWidth="1"/>
    <col min="16132" max="16132" width="9.7109375" customWidth="1"/>
    <col min="16133" max="16133" width="70.7109375" customWidth="1"/>
    <col min="16134" max="16134" width="11.7109375" customWidth="1"/>
    <col min="16135" max="16137" width="16.7109375" customWidth="1"/>
    <col min="16143" max="16146" width="0" hidden="1" customWidth="1"/>
  </cols>
  <sheetData>
    <row r="1" spans="1:18" ht="12.75" customHeight="1" x14ac:dyDescent="0.2">
      <c r="A1" t="s">
        <v>0</v>
      </c>
      <c r="B1" s="1"/>
      <c r="C1" s="1"/>
      <c r="D1" s="1"/>
      <c r="E1" s="1" t="s">
        <v>1</v>
      </c>
      <c r="F1" s="1"/>
      <c r="G1" s="1"/>
      <c r="H1" s="1"/>
      <c r="I1" s="1"/>
      <c r="P1" t="s">
        <v>2</v>
      </c>
    </row>
    <row r="2" spans="1:18" ht="24.95" customHeight="1" x14ac:dyDescent="0.2">
      <c r="B2" s="1"/>
      <c r="C2" s="1"/>
      <c r="D2" s="1"/>
      <c r="E2" s="2" t="s">
        <v>3</v>
      </c>
      <c r="F2" s="1"/>
      <c r="G2" s="1"/>
      <c r="H2" s="3"/>
      <c r="I2" s="3"/>
      <c r="O2">
        <f>0+O8+O13</f>
        <v>0</v>
      </c>
      <c r="P2" t="s">
        <v>2</v>
      </c>
    </row>
    <row r="3" spans="1:18" ht="15" customHeight="1" x14ac:dyDescent="0.2">
      <c r="A3" t="s">
        <v>4</v>
      </c>
      <c r="B3" s="4" t="s">
        <v>5</v>
      </c>
      <c r="C3" s="29" t="s">
        <v>6</v>
      </c>
      <c r="D3" s="30"/>
      <c r="E3" s="5" t="s">
        <v>7</v>
      </c>
      <c r="F3" s="1"/>
      <c r="G3" s="6"/>
      <c r="H3" s="7" t="s">
        <v>8</v>
      </c>
      <c r="I3" s="8">
        <f>0+I8+I13</f>
        <v>0</v>
      </c>
      <c r="O3" t="s">
        <v>9</v>
      </c>
      <c r="P3" t="s">
        <v>10</v>
      </c>
    </row>
    <row r="4" spans="1:18" ht="15" customHeight="1" x14ac:dyDescent="0.2">
      <c r="A4" t="s">
        <v>11</v>
      </c>
      <c r="B4" s="9" t="s">
        <v>12</v>
      </c>
      <c r="C4" s="31" t="s">
        <v>8</v>
      </c>
      <c r="D4" s="32"/>
      <c r="E4" s="10" t="s">
        <v>13</v>
      </c>
      <c r="F4" s="3"/>
      <c r="G4" s="3"/>
      <c r="H4" s="11"/>
      <c r="I4" s="11"/>
      <c r="O4" t="s">
        <v>14</v>
      </c>
      <c r="P4" t="s">
        <v>10</v>
      </c>
    </row>
    <row r="5" spans="1:18" ht="12.75" customHeight="1" x14ac:dyDescent="0.2">
      <c r="A5" s="28" t="s">
        <v>15</v>
      </c>
      <c r="B5" s="28" t="s">
        <v>16</v>
      </c>
      <c r="C5" s="28" t="s">
        <v>17</v>
      </c>
      <c r="D5" s="28" t="s">
        <v>18</v>
      </c>
      <c r="E5" s="28" t="s">
        <v>19</v>
      </c>
      <c r="F5" s="28" t="s">
        <v>20</v>
      </c>
      <c r="G5" s="28" t="s">
        <v>21</v>
      </c>
      <c r="H5" s="28" t="s">
        <v>22</v>
      </c>
      <c r="I5" s="28"/>
      <c r="O5" t="s">
        <v>23</v>
      </c>
      <c r="P5" t="s">
        <v>10</v>
      </c>
    </row>
    <row r="6" spans="1:18" ht="12.75" customHeight="1" x14ac:dyDescent="0.2">
      <c r="A6" s="28"/>
      <c r="B6" s="28"/>
      <c r="C6" s="28"/>
      <c r="D6" s="28"/>
      <c r="E6" s="28"/>
      <c r="F6" s="28"/>
      <c r="G6" s="28"/>
      <c r="H6" s="12" t="s">
        <v>24</v>
      </c>
      <c r="I6" s="12" t="s">
        <v>25</v>
      </c>
    </row>
    <row r="7" spans="1:18" ht="12.75" customHeight="1" x14ac:dyDescent="0.2">
      <c r="A7" s="12" t="s">
        <v>26</v>
      </c>
      <c r="B7" s="12" t="s">
        <v>27</v>
      </c>
      <c r="C7" s="12" t="s">
        <v>10</v>
      </c>
      <c r="D7" s="12" t="s">
        <v>2</v>
      </c>
      <c r="E7" s="12" t="s">
        <v>28</v>
      </c>
      <c r="F7" s="12" t="s">
        <v>29</v>
      </c>
      <c r="G7" s="12" t="s">
        <v>30</v>
      </c>
      <c r="H7" s="12" t="s">
        <v>31</v>
      </c>
      <c r="I7" s="12" t="s">
        <v>32</v>
      </c>
    </row>
    <row r="8" spans="1:18" ht="12.75" customHeight="1" x14ac:dyDescent="0.2">
      <c r="A8" s="11" t="s">
        <v>33</v>
      </c>
      <c r="B8" s="11"/>
      <c r="C8" s="13" t="s">
        <v>26</v>
      </c>
      <c r="D8" s="11"/>
      <c r="E8" s="14" t="s">
        <v>34</v>
      </c>
      <c r="F8" s="11"/>
      <c r="G8" s="11"/>
      <c r="H8" s="11"/>
      <c r="I8" s="15">
        <f>0+Q8</f>
        <v>0</v>
      </c>
      <c r="O8">
        <f>0+R8</f>
        <v>0</v>
      </c>
      <c r="Q8">
        <f>0+I9</f>
        <v>0</v>
      </c>
      <c r="R8">
        <f>0+O9</f>
        <v>0</v>
      </c>
    </row>
    <row r="9" spans="1:18" ht="25.5" x14ac:dyDescent="0.2">
      <c r="A9" s="16" t="s">
        <v>35</v>
      </c>
      <c r="B9" s="17" t="s">
        <v>27</v>
      </c>
      <c r="C9" s="17" t="s">
        <v>36</v>
      </c>
      <c r="D9" s="16" t="s">
        <v>37</v>
      </c>
      <c r="E9" s="18" t="s">
        <v>38</v>
      </c>
      <c r="F9" s="19" t="s">
        <v>39</v>
      </c>
      <c r="G9" s="20">
        <v>27.51</v>
      </c>
      <c r="H9" s="21">
        <v>0</v>
      </c>
      <c r="I9" s="21">
        <f>ROUND(ROUND(H9,2)*ROUND(G9,3),2)</f>
        <v>0</v>
      </c>
      <c r="O9">
        <f>(I9*21)/100</f>
        <v>0</v>
      </c>
      <c r="P9" t="s">
        <v>10</v>
      </c>
    </row>
    <row r="10" spans="1:18" x14ac:dyDescent="0.2">
      <c r="A10" s="22" t="s">
        <v>40</v>
      </c>
      <c r="E10" s="23" t="s">
        <v>37</v>
      </c>
    </row>
    <row r="11" spans="1:18" ht="25.5" x14ac:dyDescent="0.2">
      <c r="A11" s="24" t="s">
        <v>41</v>
      </c>
      <c r="E11" s="25" t="s">
        <v>42</v>
      </c>
    </row>
    <row r="12" spans="1:18" ht="140.25" x14ac:dyDescent="0.2">
      <c r="A12" t="s">
        <v>43</v>
      </c>
      <c r="E12" s="23" t="s">
        <v>44</v>
      </c>
    </row>
    <row r="13" spans="1:18" ht="12.75" customHeight="1" x14ac:dyDescent="0.2">
      <c r="A13" s="3" t="s">
        <v>33</v>
      </c>
      <c r="B13" s="3"/>
      <c r="C13" s="26" t="s">
        <v>45</v>
      </c>
      <c r="D13" s="3"/>
      <c r="E13" s="14" t="s">
        <v>46</v>
      </c>
      <c r="F13" s="3"/>
      <c r="G13" s="3"/>
      <c r="H13" s="3"/>
      <c r="I13" s="27">
        <f>0+Q13</f>
        <v>0</v>
      </c>
      <c r="O13">
        <f>0+R13</f>
        <v>0</v>
      </c>
      <c r="Q13">
        <f>0+I14+I18+I22+I26+I30+I34+I38+I42+I46+I50+I54+I58+I62+I66+I70+I74+I78+I82+I86+I90+I94+I98+I102+I106+I110+I114+I118+I122+I126+I130+I134+I138+I142+I146+I150+I154</f>
        <v>0</v>
      </c>
      <c r="R13">
        <f>0+O14+O18+O22+O26+O30+O34+O38+O42+O46+O50+O54+O58+O62+O66+O70+O74+O78+O82+O86+O90+O94+O98+O102+O106+O110+O114+O118+O122+O126+O130+O134+O138+O142+O146+O150+O154</f>
        <v>0</v>
      </c>
    </row>
    <row r="14" spans="1:18" x14ac:dyDescent="0.2">
      <c r="A14" s="16" t="s">
        <v>35</v>
      </c>
      <c r="B14" s="17" t="s">
        <v>10</v>
      </c>
      <c r="C14" s="17" t="s">
        <v>47</v>
      </c>
      <c r="D14" s="16" t="s">
        <v>37</v>
      </c>
      <c r="E14" s="18" t="s">
        <v>48</v>
      </c>
      <c r="F14" s="19" t="s">
        <v>49</v>
      </c>
      <c r="G14" s="20">
        <v>14.11</v>
      </c>
      <c r="H14" s="21">
        <v>0</v>
      </c>
      <c r="I14" s="21">
        <f>ROUND(ROUND(H14,2)*ROUND(G14,3),2)</f>
        <v>0</v>
      </c>
      <c r="O14">
        <f>(I14*21)/100</f>
        <v>0</v>
      </c>
      <c r="P14" t="s">
        <v>10</v>
      </c>
    </row>
    <row r="15" spans="1:18" x14ac:dyDescent="0.2">
      <c r="A15" s="22" t="s">
        <v>40</v>
      </c>
      <c r="E15" s="23" t="s">
        <v>37</v>
      </c>
    </row>
    <row r="16" spans="1:18" ht="25.5" x14ac:dyDescent="0.2">
      <c r="A16" s="24" t="s">
        <v>41</v>
      </c>
      <c r="E16" s="25" t="s">
        <v>50</v>
      </c>
    </row>
    <row r="17" spans="1:16" ht="216.75" x14ac:dyDescent="0.2">
      <c r="A17" t="s">
        <v>43</v>
      </c>
      <c r="E17" s="23" t="s">
        <v>51</v>
      </c>
    </row>
    <row r="18" spans="1:16" ht="25.5" x14ac:dyDescent="0.2">
      <c r="A18" s="16" t="s">
        <v>35</v>
      </c>
      <c r="B18" s="17" t="s">
        <v>2</v>
      </c>
      <c r="C18" s="17" t="s">
        <v>52</v>
      </c>
      <c r="D18" s="16" t="s">
        <v>37</v>
      </c>
      <c r="E18" s="18" t="s">
        <v>53</v>
      </c>
      <c r="F18" s="19" t="s">
        <v>54</v>
      </c>
      <c r="G18" s="20">
        <v>1179</v>
      </c>
      <c r="H18" s="21">
        <v>0</v>
      </c>
      <c r="I18" s="21">
        <f>ROUND(ROUND(H18,2)*ROUND(G18,3),2)</f>
        <v>0</v>
      </c>
      <c r="O18">
        <f>(I18*21)/100</f>
        <v>0</v>
      </c>
      <c r="P18" t="s">
        <v>10</v>
      </c>
    </row>
    <row r="19" spans="1:16" x14ac:dyDescent="0.2">
      <c r="A19" s="22" t="s">
        <v>40</v>
      </c>
      <c r="E19" s="23" t="s">
        <v>37</v>
      </c>
    </row>
    <row r="20" spans="1:16" ht="51" x14ac:dyDescent="0.2">
      <c r="A20" s="24" t="s">
        <v>41</v>
      </c>
      <c r="E20" s="25" t="s">
        <v>55</v>
      </c>
    </row>
    <row r="21" spans="1:16" ht="127.5" x14ac:dyDescent="0.2">
      <c r="A21" t="s">
        <v>43</v>
      </c>
      <c r="E21" s="23" t="s">
        <v>56</v>
      </c>
    </row>
    <row r="22" spans="1:16" x14ac:dyDescent="0.2">
      <c r="A22" s="16" t="s">
        <v>35</v>
      </c>
      <c r="B22" s="17" t="s">
        <v>28</v>
      </c>
      <c r="C22" s="17" t="s">
        <v>57</v>
      </c>
      <c r="D22" s="16" t="s">
        <v>37</v>
      </c>
      <c r="E22" s="18" t="s">
        <v>58</v>
      </c>
      <c r="F22" s="19" t="s">
        <v>59</v>
      </c>
      <c r="G22" s="20">
        <v>12</v>
      </c>
      <c r="H22" s="21">
        <v>0</v>
      </c>
      <c r="I22" s="21">
        <f>ROUND(ROUND(H22,2)*ROUND(G22,3),2)</f>
        <v>0</v>
      </c>
      <c r="O22">
        <f>(I22*21)/100</f>
        <v>0</v>
      </c>
      <c r="P22" t="s">
        <v>10</v>
      </c>
    </row>
    <row r="23" spans="1:16" x14ac:dyDescent="0.2">
      <c r="A23" s="22" t="s">
        <v>40</v>
      </c>
      <c r="E23" s="23" t="s">
        <v>37</v>
      </c>
    </row>
    <row r="24" spans="1:16" ht="25.5" x14ac:dyDescent="0.2">
      <c r="A24" s="24" t="s">
        <v>41</v>
      </c>
      <c r="E24" s="25" t="s">
        <v>60</v>
      </c>
    </row>
    <row r="25" spans="1:16" ht="89.25" x14ac:dyDescent="0.2">
      <c r="A25" t="s">
        <v>43</v>
      </c>
      <c r="E25" s="23" t="s">
        <v>61</v>
      </c>
    </row>
    <row r="26" spans="1:16" x14ac:dyDescent="0.2">
      <c r="A26" s="16" t="s">
        <v>35</v>
      </c>
      <c r="B26" s="17" t="s">
        <v>29</v>
      </c>
      <c r="C26" s="17" t="s">
        <v>62</v>
      </c>
      <c r="D26" s="16" t="s">
        <v>37</v>
      </c>
      <c r="E26" s="18" t="s">
        <v>63</v>
      </c>
      <c r="F26" s="19" t="s">
        <v>59</v>
      </c>
      <c r="G26" s="20">
        <v>12</v>
      </c>
      <c r="H26" s="21">
        <v>0</v>
      </c>
      <c r="I26" s="21">
        <f>ROUND(ROUND(H26,2)*ROUND(G26,3),2)</f>
        <v>0</v>
      </c>
      <c r="O26">
        <f>(I26*21)/100</f>
        <v>0</v>
      </c>
      <c r="P26" t="s">
        <v>10</v>
      </c>
    </row>
    <row r="27" spans="1:16" x14ac:dyDescent="0.2">
      <c r="A27" s="22" t="s">
        <v>40</v>
      </c>
      <c r="E27" s="23" t="s">
        <v>37</v>
      </c>
    </row>
    <row r="28" spans="1:16" ht="25.5" x14ac:dyDescent="0.2">
      <c r="A28" s="24" t="s">
        <v>41</v>
      </c>
      <c r="E28" s="25" t="s">
        <v>60</v>
      </c>
    </row>
    <row r="29" spans="1:16" ht="89.25" x14ac:dyDescent="0.2">
      <c r="A29" t="s">
        <v>43</v>
      </c>
      <c r="E29" s="23" t="s">
        <v>64</v>
      </c>
    </row>
    <row r="30" spans="1:16" x14ac:dyDescent="0.2">
      <c r="A30" s="16" t="s">
        <v>35</v>
      </c>
      <c r="B30" s="17" t="s">
        <v>30</v>
      </c>
      <c r="C30" s="17" t="s">
        <v>65</v>
      </c>
      <c r="D30" s="16" t="s">
        <v>37</v>
      </c>
      <c r="E30" s="18" t="s">
        <v>66</v>
      </c>
      <c r="F30" s="19" t="s">
        <v>59</v>
      </c>
      <c r="G30" s="20">
        <v>1</v>
      </c>
      <c r="H30" s="21">
        <v>0</v>
      </c>
      <c r="I30" s="21">
        <f>ROUND(ROUND(H30,2)*ROUND(G30,3),2)</f>
        <v>0</v>
      </c>
      <c r="O30">
        <f>(I30*21)/100</f>
        <v>0</v>
      </c>
      <c r="P30" t="s">
        <v>10</v>
      </c>
    </row>
    <row r="31" spans="1:16" x14ac:dyDescent="0.2">
      <c r="A31" s="22" t="s">
        <v>40</v>
      </c>
      <c r="E31" s="23" t="s">
        <v>37</v>
      </c>
    </row>
    <row r="32" spans="1:16" x14ac:dyDescent="0.2">
      <c r="A32" s="24" t="s">
        <v>41</v>
      </c>
      <c r="E32" s="25" t="s">
        <v>67</v>
      </c>
    </row>
    <row r="33" spans="1:16" ht="114.75" x14ac:dyDescent="0.2">
      <c r="A33" t="s">
        <v>43</v>
      </c>
      <c r="E33" s="23" t="s">
        <v>68</v>
      </c>
    </row>
    <row r="34" spans="1:16" ht="25.5" x14ac:dyDescent="0.2">
      <c r="A34" s="16" t="s">
        <v>35</v>
      </c>
      <c r="B34" s="17" t="s">
        <v>45</v>
      </c>
      <c r="C34" s="17" t="s">
        <v>69</v>
      </c>
      <c r="D34" s="16" t="s">
        <v>37</v>
      </c>
      <c r="E34" s="18" t="s">
        <v>70</v>
      </c>
      <c r="F34" s="19" t="s">
        <v>71</v>
      </c>
      <c r="G34" s="20">
        <v>7</v>
      </c>
      <c r="H34" s="21">
        <v>0</v>
      </c>
      <c r="I34" s="21">
        <f>ROUND(ROUND(H34,2)*ROUND(G34,3),2)</f>
        <v>0</v>
      </c>
      <c r="O34">
        <f>(I34*21)/100</f>
        <v>0</v>
      </c>
      <c r="P34" t="s">
        <v>10</v>
      </c>
    </row>
    <row r="35" spans="1:16" x14ac:dyDescent="0.2">
      <c r="A35" s="22" t="s">
        <v>40</v>
      </c>
      <c r="E35" s="23" t="s">
        <v>37</v>
      </c>
    </row>
    <row r="36" spans="1:16" ht="25.5" x14ac:dyDescent="0.2">
      <c r="A36" s="24" t="s">
        <v>41</v>
      </c>
      <c r="E36" s="25" t="s">
        <v>72</v>
      </c>
    </row>
    <row r="37" spans="1:16" ht="89.25" x14ac:dyDescent="0.2">
      <c r="A37" t="s">
        <v>43</v>
      </c>
      <c r="E37" s="23" t="s">
        <v>73</v>
      </c>
    </row>
    <row r="38" spans="1:16" x14ac:dyDescent="0.2">
      <c r="A38" s="16" t="s">
        <v>35</v>
      </c>
      <c r="B38" s="17" t="s">
        <v>74</v>
      </c>
      <c r="C38" s="17" t="s">
        <v>75</v>
      </c>
      <c r="D38" s="16" t="s">
        <v>37</v>
      </c>
      <c r="E38" s="18" t="s">
        <v>76</v>
      </c>
      <c r="F38" s="19" t="s">
        <v>59</v>
      </c>
      <c r="G38" s="20">
        <v>2</v>
      </c>
      <c r="H38" s="21">
        <v>0</v>
      </c>
      <c r="I38" s="21">
        <f>ROUND(ROUND(H38,2)*ROUND(G38,3),2)</f>
        <v>0</v>
      </c>
      <c r="O38">
        <f>(I38*21)/100</f>
        <v>0</v>
      </c>
      <c r="P38" t="s">
        <v>10</v>
      </c>
    </row>
    <row r="39" spans="1:16" x14ac:dyDescent="0.2">
      <c r="A39" s="22" t="s">
        <v>40</v>
      </c>
      <c r="E39" s="23" t="s">
        <v>37</v>
      </c>
    </row>
    <row r="40" spans="1:16" ht="25.5" x14ac:dyDescent="0.2">
      <c r="A40" s="24" t="s">
        <v>41</v>
      </c>
      <c r="E40" s="25" t="s">
        <v>77</v>
      </c>
    </row>
    <row r="41" spans="1:16" ht="102" x14ac:dyDescent="0.2">
      <c r="A41" t="s">
        <v>43</v>
      </c>
      <c r="E41" s="23" t="s">
        <v>78</v>
      </c>
    </row>
    <row r="42" spans="1:16" x14ac:dyDescent="0.2">
      <c r="A42" s="16" t="s">
        <v>35</v>
      </c>
      <c r="B42" s="17" t="s">
        <v>31</v>
      </c>
      <c r="C42" s="17" t="s">
        <v>79</v>
      </c>
      <c r="D42" s="16" t="s">
        <v>37</v>
      </c>
      <c r="E42" s="18" t="s">
        <v>80</v>
      </c>
      <c r="F42" s="19" t="s">
        <v>81</v>
      </c>
      <c r="G42" s="20">
        <v>25</v>
      </c>
      <c r="H42" s="21">
        <v>0</v>
      </c>
      <c r="I42" s="21">
        <f>ROUND(ROUND(H42,2)*ROUND(G42,3),2)</f>
        <v>0</v>
      </c>
      <c r="O42">
        <f>(I42*21)/100</f>
        <v>0</v>
      </c>
      <c r="P42" t="s">
        <v>10</v>
      </c>
    </row>
    <row r="43" spans="1:16" x14ac:dyDescent="0.2">
      <c r="A43" s="22" t="s">
        <v>40</v>
      </c>
      <c r="E43" s="23" t="s">
        <v>37</v>
      </c>
    </row>
    <row r="44" spans="1:16" ht="38.25" x14ac:dyDescent="0.2">
      <c r="A44" s="24" t="s">
        <v>41</v>
      </c>
      <c r="E44" s="25" t="s">
        <v>82</v>
      </c>
    </row>
    <row r="45" spans="1:16" ht="102" x14ac:dyDescent="0.2">
      <c r="A45" t="s">
        <v>43</v>
      </c>
      <c r="E45" s="23" t="s">
        <v>83</v>
      </c>
    </row>
    <row r="46" spans="1:16" ht="25.5" x14ac:dyDescent="0.2">
      <c r="A46" s="16" t="s">
        <v>35</v>
      </c>
      <c r="B46" s="17" t="s">
        <v>32</v>
      </c>
      <c r="C46" s="17" t="s">
        <v>84</v>
      </c>
      <c r="D46" s="16" t="s">
        <v>37</v>
      </c>
      <c r="E46" s="18" t="s">
        <v>85</v>
      </c>
      <c r="F46" s="19" t="s">
        <v>71</v>
      </c>
      <c r="G46" s="20">
        <v>2</v>
      </c>
      <c r="H46" s="21">
        <v>0</v>
      </c>
      <c r="I46" s="21">
        <f>ROUND(ROUND(H46,2)*ROUND(G46,3),2)</f>
        <v>0</v>
      </c>
      <c r="O46">
        <f>(I46*21)/100</f>
        <v>0</v>
      </c>
      <c r="P46" t="s">
        <v>10</v>
      </c>
    </row>
    <row r="47" spans="1:16" x14ac:dyDescent="0.2">
      <c r="A47" s="22" t="s">
        <v>40</v>
      </c>
      <c r="E47" s="23" t="s">
        <v>37</v>
      </c>
    </row>
    <row r="48" spans="1:16" ht="25.5" x14ac:dyDescent="0.2">
      <c r="A48" s="24" t="s">
        <v>41</v>
      </c>
      <c r="E48" s="25" t="s">
        <v>86</v>
      </c>
    </row>
    <row r="49" spans="1:16" ht="102" x14ac:dyDescent="0.2">
      <c r="A49" t="s">
        <v>43</v>
      </c>
      <c r="E49" s="23" t="s">
        <v>87</v>
      </c>
    </row>
    <row r="50" spans="1:16" x14ac:dyDescent="0.2">
      <c r="A50" s="16" t="s">
        <v>35</v>
      </c>
      <c r="B50" s="17" t="s">
        <v>88</v>
      </c>
      <c r="C50" s="17" t="s">
        <v>89</v>
      </c>
      <c r="D50" s="16" t="s">
        <v>37</v>
      </c>
      <c r="E50" s="18" t="s">
        <v>90</v>
      </c>
      <c r="F50" s="19" t="s">
        <v>91</v>
      </c>
      <c r="G50" s="33">
        <v>2</v>
      </c>
      <c r="H50" s="21">
        <v>0</v>
      </c>
      <c r="I50" s="21">
        <f>ROUND(ROUND(H50,2)*ROUND(G50,3),2)</f>
        <v>0</v>
      </c>
      <c r="O50">
        <f>(I50*21)/100</f>
        <v>0</v>
      </c>
      <c r="P50" t="s">
        <v>10</v>
      </c>
    </row>
    <row r="51" spans="1:16" x14ac:dyDescent="0.2">
      <c r="A51" s="22" t="s">
        <v>40</v>
      </c>
      <c r="E51" s="23" t="s">
        <v>37</v>
      </c>
    </row>
    <row r="52" spans="1:16" ht="25.5" x14ac:dyDescent="0.2">
      <c r="A52" s="24" t="s">
        <v>41</v>
      </c>
      <c r="E52" s="25" t="s">
        <v>92</v>
      </c>
    </row>
    <row r="53" spans="1:16" ht="102" x14ac:dyDescent="0.2">
      <c r="A53" t="s">
        <v>43</v>
      </c>
      <c r="E53" s="23" t="s">
        <v>93</v>
      </c>
    </row>
    <row r="54" spans="1:16" x14ac:dyDescent="0.2">
      <c r="A54" s="16" t="s">
        <v>35</v>
      </c>
      <c r="B54" s="17" t="s">
        <v>94</v>
      </c>
      <c r="C54" s="17" t="s">
        <v>95</v>
      </c>
      <c r="D54" s="16" t="s">
        <v>37</v>
      </c>
      <c r="E54" s="18" t="s">
        <v>96</v>
      </c>
      <c r="F54" s="19" t="s">
        <v>59</v>
      </c>
      <c r="G54" s="20">
        <v>3</v>
      </c>
      <c r="H54" s="21">
        <v>0</v>
      </c>
      <c r="I54" s="21">
        <f>ROUND(ROUND(H54,2)*ROUND(G54,3),2)</f>
        <v>0</v>
      </c>
      <c r="O54">
        <f>(I54*21)/100</f>
        <v>0</v>
      </c>
      <c r="P54" t="s">
        <v>10</v>
      </c>
    </row>
    <row r="55" spans="1:16" x14ac:dyDescent="0.2">
      <c r="A55" s="22" t="s">
        <v>40</v>
      </c>
      <c r="E55" s="23" t="s">
        <v>37</v>
      </c>
    </row>
    <row r="56" spans="1:16" ht="25.5" x14ac:dyDescent="0.2">
      <c r="A56" s="24" t="s">
        <v>41</v>
      </c>
      <c r="E56" s="25" t="s">
        <v>97</v>
      </c>
    </row>
    <row r="57" spans="1:16" ht="114.75" x14ac:dyDescent="0.2">
      <c r="A57" t="s">
        <v>43</v>
      </c>
      <c r="E57" s="23" t="s">
        <v>98</v>
      </c>
    </row>
    <row r="58" spans="1:16" x14ac:dyDescent="0.2">
      <c r="A58" s="16" t="s">
        <v>35</v>
      </c>
      <c r="B58" s="17" t="s">
        <v>99</v>
      </c>
      <c r="C58" s="17" t="s">
        <v>100</v>
      </c>
      <c r="D58" s="16" t="s">
        <v>37</v>
      </c>
      <c r="E58" s="18" t="s">
        <v>101</v>
      </c>
      <c r="F58" s="19" t="s">
        <v>59</v>
      </c>
      <c r="G58" s="20">
        <v>2</v>
      </c>
      <c r="H58" s="21">
        <v>0</v>
      </c>
      <c r="I58" s="21">
        <f>ROUND(ROUND(H58,2)*ROUND(G58,3),2)</f>
        <v>0</v>
      </c>
      <c r="O58">
        <f>(I58*21)/100</f>
        <v>0</v>
      </c>
      <c r="P58" t="s">
        <v>10</v>
      </c>
    </row>
    <row r="59" spans="1:16" x14ac:dyDescent="0.2">
      <c r="A59" s="22" t="s">
        <v>40</v>
      </c>
      <c r="E59" s="23" t="s">
        <v>37</v>
      </c>
    </row>
    <row r="60" spans="1:16" ht="25.5" x14ac:dyDescent="0.2">
      <c r="A60" s="24" t="s">
        <v>41</v>
      </c>
      <c r="E60" s="25" t="s">
        <v>102</v>
      </c>
    </row>
    <row r="61" spans="1:16" ht="114.75" x14ac:dyDescent="0.2">
      <c r="A61" t="s">
        <v>43</v>
      </c>
      <c r="E61" s="23" t="s">
        <v>98</v>
      </c>
    </row>
    <row r="62" spans="1:16" x14ac:dyDescent="0.2">
      <c r="A62" s="16" t="s">
        <v>35</v>
      </c>
      <c r="B62" s="17" t="s">
        <v>103</v>
      </c>
      <c r="C62" s="17" t="s">
        <v>104</v>
      </c>
      <c r="D62" s="16" t="s">
        <v>37</v>
      </c>
      <c r="E62" s="18" t="s">
        <v>105</v>
      </c>
      <c r="F62" s="19" t="s">
        <v>59</v>
      </c>
      <c r="G62" s="20">
        <v>1</v>
      </c>
      <c r="H62" s="21">
        <v>0</v>
      </c>
      <c r="I62" s="21">
        <f>ROUND(ROUND(H62,2)*ROUND(G62,3),2)</f>
        <v>0</v>
      </c>
      <c r="O62">
        <f>(I62*21)/100</f>
        <v>0</v>
      </c>
      <c r="P62" t="s">
        <v>10</v>
      </c>
    </row>
    <row r="63" spans="1:16" x14ac:dyDescent="0.2">
      <c r="A63" s="22" t="s">
        <v>40</v>
      </c>
      <c r="E63" s="23" t="s">
        <v>37</v>
      </c>
    </row>
    <row r="64" spans="1:16" ht="25.5" x14ac:dyDescent="0.2">
      <c r="A64" s="24" t="s">
        <v>41</v>
      </c>
      <c r="E64" s="25" t="s">
        <v>106</v>
      </c>
    </row>
    <row r="65" spans="1:16" ht="114.75" x14ac:dyDescent="0.2">
      <c r="A65" t="s">
        <v>43</v>
      </c>
      <c r="E65" s="23" t="s">
        <v>98</v>
      </c>
    </row>
    <row r="66" spans="1:16" ht="25.5" x14ac:dyDescent="0.2">
      <c r="A66" s="16" t="s">
        <v>35</v>
      </c>
      <c r="B66" s="17" t="s">
        <v>107</v>
      </c>
      <c r="C66" s="17" t="s">
        <v>108</v>
      </c>
      <c r="D66" s="16" t="s">
        <v>37</v>
      </c>
      <c r="E66" s="18" t="s">
        <v>109</v>
      </c>
      <c r="F66" s="19" t="s">
        <v>59</v>
      </c>
      <c r="G66" s="20">
        <v>6</v>
      </c>
      <c r="H66" s="21">
        <v>0</v>
      </c>
      <c r="I66" s="21">
        <f>ROUND(ROUND(H66,2)*ROUND(G66,3),2)</f>
        <v>0</v>
      </c>
      <c r="O66">
        <f>(I66*21)/100</f>
        <v>0</v>
      </c>
      <c r="P66" t="s">
        <v>10</v>
      </c>
    </row>
    <row r="67" spans="1:16" x14ac:dyDescent="0.2">
      <c r="A67" s="22" t="s">
        <v>40</v>
      </c>
      <c r="E67" s="23" t="s">
        <v>37</v>
      </c>
    </row>
    <row r="68" spans="1:16" ht="25.5" x14ac:dyDescent="0.2">
      <c r="A68" s="24" t="s">
        <v>41</v>
      </c>
      <c r="E68" s="25" t="s">
        <v>110</v>
      </c>
    </row>
    <row r="69" spans="1:16" ht="114.75" x14ac:dyDescent="0.2">
      <c r="A69" t="s">
        <v>43</v>
      </c>
      <c r="E69" s="23" t="s">
        <v>98</v>
      </c>
    </row>
    <row r="70" spans="1:16" x14ac:dyDescent="0.2">
      <c r="A70" s="16" t="s">
        <v>35</v>
      </c>
      <c r="B70" s="17" t="s">
        <v>111</v>
      </c>
      <c r="C70" s="17" t="s">
        <v>112</v>
      </c>
      <c r="D70" s="16" t="s">
        <v>37</v>
      </c>
      <c r="E70" s="18" t="s">
        <v>113</v>
      </c>
      <c r="F70" s="19" t="s">
        <v>59</v>
      </c>
      <c r="G70" s="20">
        <v>6</v>
      </c>
      <c r="H70" s="21">
        <v>0</v>
      </c>
      <c r="I70" s="21">
        <f>ROUND(ROUND(H70,2)*ROUND(G70,3),2)</f>
        <v>0</v>
      </c>
      <c r="O70">
        <f>(I70*21)/100</f>
        <v>0</v>
      </c>
      <c r="P70" t="s">
        <v>10</v>
      </c>
    </row>
    <row r="71" spans="1:16" x14ac:dyDescent="0.2">
      <c r="A71" s="22" t="s">
        <v>40</v>
      </c>
      <c r="E71" s="23" t="s">
        <v>37</v>
      </c>
    </row>
    <row r="72" spans="1:16" ht="25.5" x14ac:dyDescent="0.2">
      <c r="A72" s="24" t="s">
        <v>41</v>
      </c>
      <c r="E72" s="25" t="s">
        <v>114</v>
      </c>
    </row>
    <row r="73" spans="1:16" ht="114.75" x14ac:dyDescent="0.2">
      <c r="A73" t="s">
        <v>43</v>
      </c>
      <c r="E73" s="23" t="s">
        <v>98</v>
      </c>
    </row>
    <row r="74" spans="1:16" x14ac:dyDescent="0.2">
      <c r="A74" s="16" t="s">
        <v>35</v>
      </c>
      <c r="B74" s="17" t="s">
        <v>115</v>
      </c>
      <c r="C74" s="17" t="s">
        <v>116</v>
      </c>
      <c r="D74" s="16" t="s">
        <v>37</v>
      </c>
      <c r="E74" s="18" t="s">
        <v>117</v>
      </c>
      <c r="F74" s="19" t="s">
        <v>59</v>
      </c>
      <c r="G74" s="20">
        <v>1</v>
      </c>
      <c r="H74" s="21">
        <v>0</v>
      </c>
      <c r="I74" s="21">
        <f>ROUND(ROUND(H74,2)*ROUND(G74,3),2)</f>
        <v>0</v>
      </c>
      <c r="O74">
        <f>(I74*21)/100</f>
        <v>0</v>
      </c>
      <c r="P74" t="s">
        <v>10</v>
      </c>
    </row>
    <row r="75" spans="1:16" x14ac:dyDescent="0.2">
      <c r="A75" s="22" t="s">
        <v>40</v>
      </c>
      <c r="E75" s="23" t="s">
        <v>37</v>
      </c>
    </row>
    <row r="76" spans="1:16" ht="25.5" x14ac:dyDescent="0.2">
      <c r="A76" s="24" t="s">
        <v>41</v>
      </c>
      <c r="E76" s="25" t="s">
        <v>106</v>
      </c>
    </row>
    <row r="77" spans="1:16" ht="114.75" x14ac:dyDescent="0.2">
      <c r="A77" t="s">
        <v>43</v>
      </c>
      <c r="E77" s="23" t="s">
        <v>98</v>
      </c>
    </row>
    <row r="78" spans="1:16" ht="25.5" x14ac:dyDescent="0.2">
      <c r="A78" s="16" t="s">
        <v>35</v>
      </c>
      <c r="B78" s="17" t="s">
        <v>118</v>
      </c>
      <c r="C78" s="17" t="s">
        <v>119</v>
      </c>
      <c r="D78" s="16" t="s">
        <v>37</v>
      </c>
      <c r="E78" s="18" t="s">
        <v>120</v>
      </c>
      <c r="F78" s="19" t="s">
        <v>59</v>
      </c>
      <c r="G78" s="20">
        <v>1</v>
      </c>
      <c r="H78" s="21">
        <v>0</v>
      </c>
      <c r="I78" s="21">
        <f>ROUND(ROUND(H78,2)*ROUND(G78,3),2)</f>
        <v>0</v>
      </c>
      <c r="O78">
        <f>(I78*21)/100</f>
        <v>0</v>
      </c>
      <c r="P78" t="s">
        <v>10</v>
      </c>
    </row>
    <row r="79" spans="1:16" x14ac:dyDescent="0.2">
      <c r="A79" s="22" t="s">
        <v>40</v>
      </c>
      <c r="E79" s="23" t="s">
        <v>37</v>
      </c>
    </row>
    <row r="80" spans="1:16" ht="25.5" x14ac:dyDescent="0.2">
      <c r="A80" s="24" t="s">
        <v>41</v>
      </c>
      <c r="E80" s="25" t="s">
        <v>121</v>
      </c>
    </row>
    <row r="81" spans="1:16" ht="114.75" x14ac:dyDescent="0.2">
      <c r="A81" t="s">
        <v>43</v>
      </c>
      <c r="E81" s="23" t="s">
        <v>98</v>
      </c>
    </row>
    <row r="82" spans="1:16" x14ac:dyDescent="0.2">
      <c r="A82" s="16" t="s">
        <v>35</v>
      </c>
      <c r="B82" s="17" t="s">
        <v>122</v>
      </c>
      <c r="C82" s="17" t="s">
        <v>123</v>
      </c>
      <c r="D82" s="16" t="s">
        <v>37</v>
      </c>
      <c r="E82" s="18" t="s">
        <v>124</v>
      </c>
      <c r="F82" s="19" t="s">
        <v>59</v>
      </c>
      <c r="G82" s="20">
        <v>1</v>
      </c>
      <c r="H82" s="21">
        <v>0</v>
      </c>
      <c r="I82" s="21">
        <f>ROUND(ROUND(H82,2)*ROUND(G82,3),2)</f>
        <v>0</v>
      </c>
      <c r="O82">
        <f>(I82*21)/100</f>
        <v>0</v>
      </c>
      <c r="P82" t="s">
        <v>10</v>
      </c>
    </row>
    <row r="83" spans="1:16" x14ac:dyDescent="0.2">
      <c r="A83" s="22" t="s">
        <v>40</v>
      </c>
      <c r="E83" s="23" t="s">
        <v>37</v>
      </c>
    </row>
    <row r="84" spans="1:16" ht="25.5" x14ac:dyDescent="0.2">
      <c r="A84" s="24" t="s">
        <v>41</v>
      </c>
      <c r="E84" s="25" t="s">
        <v>121</v>
      </c>
    </row>
    <row r="85" spans="1:16" ht="114.75" x14ac:dyDescent="0.2">
      <c r="A85" t="s">
        <v>43</v>
      </c>
      <c r="E85" s="23" t="s">
        <v>98</v>
      </c>
    </row>
    <row r="86" spans="1:16" x14ac:dyDescent="0.2">
      <c r="A86" s="16" t="s">
        <v>35</v>
      </c>
      <c r="B86" s="17" t="s">
        <v>125</v>
      </c>
      <c r="C86" s="17" t="s">
        <v>126</v>
      </c>
      <c r="D86" s="16" t="s">
        <v>37</v>
      </c>
      <c r="E86" s="18" t="s">
        <v>127</v>
      </c>
      <c r="F86" s="19" t="s">
        <v>91</v>
      </c>
      <c r="G86" s="20">
        <v>80</v>
      </c>
      <c r="H86" s="21">
        <v>0</v>
      </c>
      <c r="I86" s="21">
        <f>ROUND(ROUND(H86,2)*ROUND(G86,3),2)</f>
        <v>0</v>
      </c>
      <c r="O86">
        <f>(I86*21)/100</f>
        <v>0</v>
      </c>
      <c r="P86" t="s">
        <v>10</v>
      </c>
    </row>
    <row r="87" spans="1:16" x14ac:dyDescent="0.2">
      <c r="A87" s="22" t="s">
        <v>40</v>
      </c>
      <c r="E87" s="23" t="s">
        <v>37</v>
      </c>
    </row>
    <row r="88" spans="1:16" ht="25.5" x14ac:dyDescent="0.2">
      <c r="A88" s="24" t="s">
        <v>41</v>
      </c>
      <c r="E88" s="25" t="s">
        <v>128</v>
      </c>
    </row>
    <row r="89" spans="1:16" ht="114.75" x14ac:dyDescent="0.2">
      <c r="A89" t="s">
        <v>43</v>
      </c>
      <c r="E89" s="23" t="s">
        <v>129</v>
      </c>
    </row>
    <row r="90" spans="1:16" x14ac:dyDescent="0.2">
      <c r="A90" s="16" t="s">
        <v>35</v>
      </c>
      <c r="B90" s="17" t="s">
        <v>130</v>
      </c>
      <c r="C90" s="17" t="s">
        <v>131</v>
      </c>
      <c r="D90" s="16" t="s">
        <v>37</v>
      </c>
      <c r="E90" s="18" t="s">
        <v>132</v>
      </c>
      <c r="F90" s="19" t="s">
        <v>59</v>
      </c>
      <c r="G90" s="20">
        <v>1</v>
      </c>
      <c r="H90" s="21">
        <v>0</v>
      </c>
      <c r="I90" s="21">
        <f>ROUND(ROUND(H90,2)*ROUND(G90,3),2)</f>
        <v>0</v>
      </c>
      <c r="O90">
        <f>(I90*21)/100</f>
        <v>0</v>
      </c>
      <c r="P90" t="s">
        <v>10</v>
      </c>
    </row>
    <row r="91" spans="1:16" x14ac:dyDescent="0.2">
      <c r="A91" s="22" t="s">
        <v>40</v>
      </c>
      <c r="E91" s="23" t="s">
        <v>37</v>
      </c>
    </row>
    <row r="92" spans="1:16" ht="25.5" x14ac:dyDescent="0.2">
      <c r="A92" s="24" t="s">
        <v>41</v>
      </c>
      <c r="E92" s="25" t="s">
        <v>133</v>
      </c>
    </row>
    <row r="93" spans="1:16" ht="114.75" x14ac:dyDescent="0.2">
      <c r="A93" t="s">
        <v>43</v>
      </c>
      <c r="E93" s="23" t="s">
        <v>98</v>
      </c>
    </row>
    <row r="94" spans="1:16" x14ac:dyDescent="0.2">
      <c r="A94" s="16" t="s">
        <v>35</v>
      </c>
      <c r="B94" s="17" t="s">
        <v>134</v>
      </c>
      <c r="C94" s="17" t="s">
        <v>135</v>
      </c>
      <c r="D94" s="16" t="s">
        <v>37</v>
      </c>
      <c r="E94" s="18" t="s">
        <v>136</v>
      </c>
      <c r="F94" s="19" t="s">
        <v>59</v>
      </c>
      <c r="G94" s="20">
        <v>2</v>
      </c>
      <c r="H94" s="21">
        <v>0</v>
      </c>
      <c r="I94" s="21">
        <f>ROUND(ROUND(H94,2)*ROUND(G94,3),2)</f>
        <v>0</v>
      </c>
      <c r="O94">
        <f>(I94*21)/100</f>
        <v>0</v>
      </c>
      <c r="P94" t="s">
        <v>10</v>
      </c>
    </row>
    <row r="95" spans="1:16" x14ac:dyDescent="0.2">
      <c r="A95" s="22" t="s">
        <v>40</v>
      </c>
      <c r="E95" s="23" t="s">
        <v>37</v>
      </c>
    </row>
    <row r="96" spans="1:16" ht="25.5" x14ac:dyDescent="0.2">
      <c r="A96" s="24" t="s">
        <v>41</v>
      </c>
      <c r="E96" s="25" t="s">
        <v>102</v>
      </c>
    </row>
    <row r="97" spans="1:16" ht="114.75" x14ac:dyDescent="0.2">
      <c r="A97" t="s">
        <v>43</v>
      </c>
      <c r="E97" s="23" t="s">
        <v>98</v>
      </c>
    </row>
    <row r="98" spans="1:16" x14ac:dyDescent="0.2">
      <c r="A98" s="16" t="s">
        <v>35</v>
      </c>
      <c r="B98" s="17" t="s">
        <v>137</v>
      </c>
      <c r="C98" s="17" t="s">
        <v>138</v>
      </c>
      <c r="D98" s="16" t="s">
        <v>37</v>
      </c>
      <c r="E98" s="18" t="s">
        <v>139</v>
      </c>
      <c r="F98" s="19" t="s">
        <v>59</v>
      </c>
      <c r="G98" s="20">
        <v>2</v>
      </c>
      <c r="H98" s="21">
        <v>0</v>
      </c>
      <c r="I98" s="21">
        <f>ROUND(ROUND(H98,2)*ROUND(G98,3),2)</f>
        <v>0</v>
      </c>
      <c r="O98">
        <f>(I98*21)/100</f>
        <v>0</v>
      </c>
      <c r="P98" t="s">
        <v>10</v>
      </c>
    </row>
    <row r="99" spans="1:16" x14ac:dyDescent="0.2">
      <c r="A99" s="22" t="s">
        <v>40</v>
      </c>
      <c r="E99" s="23" t="s">
        <v>37</v>
      </c>
    </row>
    <row r="100" spans="1:16" ht="25.5" x14ac:dyDescent="0.2">
      <c r="A100" s="24" t="s">
        <v>41</v>
      </c>
      <c r="E100" s="25" t="s">
        <v>102</v>
      </c>
    </row>
    <row r="101" spans="1:16" ht="114.75" x14ac:dyDescent="0.2">
      <c r="A101" t="s">
        <v>43</v>
      </c>
      <c r="E101" s="23" t="s">
        <v>98</v>
      </c>
    </row>
    <row r="102" spans="1:16" x14ac:dyDescent="0.2">
      <c r="A102" s="16" t="s">
        <v>35</v>
      </c>
      <c r="B102" s="17" t="s">
        <v>140</v>
      </c>
      <c r="C102" s="17" t="s">
        <v>141</v>
      </c>
      <c r="D102" s="16" t="s">
        <v>37</v>
      </c>
      <c r="E102" s="18" t="s">
        <v>142</v>
      </c>
      <c r="F102" s="19" t="s">
        <v>59</v>
      </c>
      <c r="G102" s="20">
        <v>2</v>
      </c>
      <c r="H102" s="21">
        <v>0</v>
      </c>
      <c r="I102" s="21">
        <f>ROUND(ROUND(H102,2)*ROUND(G102,3),2)</f>
        <v>0</v>
      </c>
      <c r="O102">
        <f>(I102*21)/100</f>
        <v>0</v>
      </c>
      <c r="P102" t="s">
        <v>10</v>
      </c>
    </row>
    <row r="103" spans="1:16" x14ac:dyDescent="0.2">
      <c r="A103" s="22" t="s">
        <v>40</v>
      </c>
      <c r="E103" s="23" t="s">
        <v>37</v>
      </c>
    </row>
    <row r="104" spans="1:16" ht="25.5" x14ac:dyDescent="0.2">
      <c r="A104" s="24" t="s">
        <v>41</v>
      </c>
      <c r="E104" s="25" t="s">
        <v>143</v>
      </c>
    </row>
    <row r="105" spans="1:16" ht="114.75" x14ac:dyDescent="0.2">
      <c r="A105" t="s">
        <v>43</v>
      </c>
      <c r="E105" s="23" t="s">
        <v>98</v>
      </c>
    </row>
    <row r="106" spans="1:16" x14ac:dyDescent="0.2">
      <c r="A106" s="16" t="s">
        <v>35</v>
      </c>
      <c r="B106" s="17" t="s">
        <v>144</v>
      </c>
      <c r="C106" s="17" t="s">
        <v>145</v>
      </c>
      <c r="D106" s="16" t="s">
        <v>37</v>
      </c>
      <c r="E106" s="18" t="s">
        <v>146</v>
      </c>
      <c r="F106" s="19" t="s">
        <v>59</v>
      </c>
      <c r="G106" s="20">
        <v>5</v>
      </c>
      <c r="H106" s="21">
        <v>0</v>
      </c>
      <c r="I106" s="21">
        <f>ROUND(ROUND(H106,2)*ROUND(G106,3),2)</f>
        <v>0</v>
      </c>
      <c r="O106">
        <f>(I106*21)/100</f>
        <v>0</v>
      </c>
      <c r="P106" t="s">
        <v>10</v>
      </c>
    </row>
    <row r="107" spans="1:16" x14ac:dyDescent="0.2">
      <c r="A107" s="22" t="s">
        <v>40</v>
      </c>
      <c r="E107" s="23" t="s">
        <v>37</v>
      </c>
    </row>
    <row r="108" spans="1:16" ht="25.5" x14ac:dyDescent="0.2">
      <c r="A108" s="24" t="s">
        <v>41</v>
      </c>
      <c r="E108" s="25" t="s">
        <v>147</v>
      </c>
    </row>
    <row r="109" spans="1:16" ht="114.75" x14ac:dyDescent="0.2">
      <c r="A109" t="s">
        <v>43</v>
      </c>
      <c r="E109" s="23" t="s">
        <v>98</v>
      </c>
    </row>
    <row r="110" spans="1:16" ht="25.5" x14ac:dyDescent="0.2">
      <c r="A110" s="16" t="s">
        <v>35</v>
      </c>
      <c r="B110" s="17" t="s">
        <v>148</v>
      </c>
      <c r="C110" s="17" t="s">
        <v>149</v>
      </c>
      <c r="D110" s="16" t="s">
        <v>37</v>
      </c>
      <c r="E110" s="18" t="s">
        <v>150</v>
      </c>
      <c r="F110" s="19" t="s">
        <v>59</v>
      </c>
      <c r="G110" s="20">
        <v>2</v>
      </c>
      <c r="H110" s="21">
        <v>0</v>
      </c>
      <c r="I110" s="21">
        <f>ROUND(ROUND(H110,2)*ROUND(G110,3),2)</f>
        <v>0</v>
      </c>
      <c r="O110">
        <f>(I110*21)/100</f>
        <v>0</v>
      </c>
      <c r="P110" t="s">
        <v>10</v>
      </c>
    </row>
    <row r="111" spans="1:16" x14ac:dyDescent="0.2">
      <c r="A111" s="22" t="s">
        <v>40</v>
      </c>
      <c r="E111" s="23" t="s">
        <v>37</v>
      </c>
    </row>
    <row r="112" spans="1:16" x14ac:dyDescent="0.2">
      <c r="A112" s="24" t="s">
        <v>41</v>
      </c>
      <c r="E112" s="25" t="s">
        <v>151</v>
      </c>
    </row>
    <row r="113" spans="1:16" ht="76.5" x14ac:dyDescent="0.2">
      <c r="A113" t="s">
        <v>43</v>
      </c>
      <c r="E113" s="23" t="s">
        <v>152</v>
      </c>
    </row>
    <row r="114" spans="1:16" ht="25.5" x14ac:dyDescent="0.2">
      <c r="A114" s="16" t="s">
        <v>35</v>
      </c>
      <c r="B114" s="17" t="s">
        <v>153</v>
      </c>
      <c r="C114" s="17" t="s">
        <v>154</v>
      </c>
      <c r="D114" s="16" t="s">
        <v>37</v>
      </c>
      <c r="E114" s="18" t="s">
        <v>155</v>
      </c>
      <c r="F114" s="19" t="s">
        <v>59</v>
      </c>
      <c r="G114" s="20">
        <v>2</v>
      </c>
      <c r="H114" s="21">
        <v>0</v>
      </c>
      <c r="I114" s="21">
        <f>ROUND(ROUND(H114,2)*ROUND(G114,3),2)</f>
        <v>0</v>
      </c>
      <c r="O114">
        <f>(I114*21)/100</f>
        <v>0</v>
      </c>
      <c r="P114" t="s">
        <v>10</v>
      </c>
    </row>
    <row r="115" spans="1:16" x14ac:dyDescent="0.2">
      <c r="A115" s="22" t="s">
        <v>40</v>
      </c>
      <c r="E115" s="23" t="s">
        <v>37</v>
      </c>
    </row>
    <row r="116" spans="1:16" x14ac:dyDescent="0.2">
      <c r="A116" s="24" t="s">
        <v>41</v>
      </c>
      <c r="E116" s="25" t="s">
        <v>151</v>
      </c>
    </row>
    <row r="117" spans="1:16" ht="76.5" x14ac:dyDescent="0.2">
      <c r="A117" t="s">
        <v>43</v>
      </c>
      <c r="E117" s="23" t="s">
        <v>156</v>
      </c>
    </row>
    <row r="118" spans="1:16" ht="25.5" x14ac:dyDescent="0.2">
      <c r="A118" s="16" t="s">
        <v>35</v>
      </c>
      <c r="B118" s="17" t="s">
        <v>157</v>
      </c>
      <c r="C118" s="17" t="s">
        <v>158</v>
      </c>
      <c r="D118" s="16" t="s">
        <v>37</v>
      </c>
      <c r="E118" s="18" t="s">
        <v>159</v>
      </c>
      <c r="F118" s="19" t="s">
        <v>59</v>
      </c>
      <c r="G118" s="20">
        <v>2</v>
      </c>
      <c r="H118" s="21">
        <v>0</v>
      </c>
      <c r="I118" s="21">
        <f>ROUND(ROUND(H118,2)*ROUND(G118,3),2)</f>
        <v>0</v>
      </c>
      <c r="O118">
        <f>(I118*21)/100</f>
        <v>0</v>
      </c>
      <c r="P118" t="s">
        <v>10</v>
      </c>
    </row>
    <row r="119" spans="1:16" x14ac:dyDescent="0.2">
      <c r="A119" s="22" t="s">
        <v>40</v>
      </c>
      <c r="E119" s="23" t="s">
        <v>37</v>
      </c>
    </row>
    <row r="120" spans="1:16" x14ac:dyDescent="0.2">
      <c r="A120" s="24" t="s">
        <v>41</v>
      </c>
      <c r="E120" s="25" t="s">
        <v>151</v>
      </c>
    </row>
    <row r="121" spans="1:16" ht="76.5" x14ac:dyDescent="0.2">
      <c r="A121" t="s">
        <v>43</v>
      </c>
      <c r="E121" s="23" t="s">
        <v>160</v>
      </c>
    </row>
    <row r="122" spans="1:16" ht="25.5" x14ac:dyDescent="0.2">
      <c r="A122" s="16" t="s">
        <v>35</v>
      </c>
      <c r="B122" s="17" t="s">
        <v>161</v>
      </c>
      <c r="C122" s="17" t="s">
        <v>162</v>
      </c>
      <c r="D122" s="16" t="s">
        <v>37</v>
      </c>
      <c r="E122" s="18" t="s">
        <v>163</v>
      </c>
      <c r="F122" s="19" t="s">
        <v>59</v>
      </c>
      <c r="G122" s="20">
        <v>2</v>
      </c>
      <c r="H122" s="21">
        <v>0</v>
      </c>
      <c r="I122" s="21">
        <f>ROUND(ROUND(H122,2)*ROUND(G122,3),2)</f>
        <v>0</v>
      </c>
      <c r="O122">
        <f>(I122*21)/100</f>
        <v>0</v>
      </c>
      <c r="P122" t="s">
        <v>10</v>
      </c>
    </row>
    <row r="123" spans="1:16" x14ac:dyDescent="0.2">
      <c r="A123" s="22" t="s">
        <v>40</v>
      </c>
      <c r="E123" s="23" t="s">
        <v>37</v>
      </c>
    </row>
    <row r="124" spans="1:16" x14ac:dyDescent="0.2">
      <c r="A124" s="24" t="s">
        <v>41</v>
      </c>
      <c r="E124" s="25" t="s">
        <v>151</v>
      </c>
    </row>
    <row r="125" spans="1:16" ht="89.25" x14ac:dyDescent="0.2">
      <c r="A125" t="s">
        <v>43</v>
      </c>
      <c r="E125" s="23" t="s">
        <v>164</v>
      </c>
    </row>
    <row r="126" spans="1:16" ht="25.5" x14ac:dyDescent="0.2">
      <c r="A126" s="16" t="s">
        <v>35</v>
      </c>
      <c r="B126" s="17" t="s">
        <v>165</v>
      </c>
      <c r="C126" s="17" t="s">
        <v>166</v>
      </c>
      <c r="D126" s="16" t="s">
        <v>37</v>
      </c>
      <c r="E126" s="18" t="s">
        <v>167</v>
      </c>
      <c r="F126" s="19" t="s">
        <v>71</v>
      </c>
      <c r="G126" s="20">
        <v>2</v>
      </c>
      <c r="H126" s="21">
        <v>0</v>
      </c>
      <c r="I126" s="21">
        <f>ROUND(ROUND(H126,2)*ROUND(G126,3),2)</f>
        <v>0</v>
      </c>
      <c r="O126">
        <f>(I126*21)/100</f>
        <v>0</v>
      </c>
      <c r="P126" t="s">
        <v>10</v>
      </c>
    </row>
    <row r="127" spans="1:16" x14ac:dyDescent="0.2">
      <c r="A127" s="22" t="s">
        <v>40</v>
      </c>
      <c r="E127" s="23" t="s">
        <v>37</v>
      </c>
    </row>
    <row r="128" spans="1:16" ht="25.5" x14ac:dyDescent="0.2">
      <c r="A128" s="24" t="s">
        <v>41</v>
      </c>
      <c r="E128" s="25" t="s">
        <v>143</v>
      </c>
    </row>
    <row r="129" spans="1:16" ht="89.25" x14ac:dyDescent="0.2">
      <c r="A129" t="s">
        <v>43</v>
      </c>
      <c r="E129" s="23" t="s">
        <v>168</v>
      </c>
    </row>
    <row r="130" spans="1:16" x14ac:dyDescent="0.2">
      <c r="A130" s="16" t="s">
        <v>35</v>
      </c>
      <c r="B130" s="17" t="s">
        <v>169</v>
      </c>
      <c r="C130" s="17" t="s">
        <v>170</v>
      </c>
      <c r="D130" s="16" t="s">
        <v>37</v>
      </c>
      <c r="E130" s="18" t="s">
        <v>171</v>
      </c>
      <c r="F130" s="19" t="s">
        <v>59</v>
      </c>
      <c r="G130" s="20">
        <v>2</v>
      </c>
      <c r="H130" s="21">
        <v>0</v>
      </c>
      <c r="I130" s="21">
        <f>ROUND(ROUND(H130,2)*ROUND(G130,3),2)</f>
        <v>0</v>
      </c>
      <c r="O130">
        <f>(I130*21)/100</f>
        <v>0</v>
      </c>
      <c r="P130" t="s">
        <v>10</v>
      </c>
    </row>
    <row r="131" spans="1:16" x14ac:dyDescent="0.2">
      <c r="A131" s="22" t="s">
        <v>40</v>
      </c>
      <c r="E131" s="23" t="s">
        <v>37</v>
      </c>
    </row>
    <row r="132" spans="1:16" ht="25.5" x14ac:dyDescent="0.2">
      <c r="A132" s="24" t="s">
        <v>41</v>
      </c>
      <c r="E132" s="25" t="s">
        <v>172</v>
      </c>
    </row>
    <row r="133" spans="1:16" ht="89.25" x14ac:dyDescent="0.2">
      <c r="A133" t="s">
        <v>43</v>
      </c>
      <c r="E133" s="23" t="s">
        <v>173</v>
      </c>
    </row>
    <row r="134" spans="1:16" x14ac:dyDescent="0.2">
      <c r="A134" s="16" t="s">
        <v>35</v>
      </c>
      <c r="B134" s="17" t="s">
        <v>174</v>
      </c>
      <c r="C134" s="17" t="s">
        <v>175</v>
      </c>
      <c r="D134" s="16" t="s">
        <v>37</v>
      </c>
      <c r="E134" s="18" t="s">
        <v>176</v>
      </c>
      <c r="F134" s="19" t="s">
        <v>59</v>
      </c>
      <c r="G134" s="20">
        <v>1</v>
      </c>
      <c r="H134" s="21">
        <v>0</v>
      </c>
      <c r="I134" s="21">
        <f>ROUND(ROUND(H134,2)*ROUND(G134,3),2)</f>
        <v>0</v>
      </c>
      <c r="O134">
        <f>(I134*21)/100</f>
        <v>0</v>
      </c>
      <c r="P134" t="s">
        <v>10</v>
      </c>
    </row>
    <row r="135" spans="1:16" x14ac:dyDescent="0.2">
      <c r="A135" s="22" t="s">
        <v>40</v>
      </c>
      <c r="E135" s="23" t="s">
        <v>37</v>
      </c>
    </row>
    <row r="136" spans="1:16" ht="25.5" x14ac:dyDescent="0.2">
      <c r="A136" s="24" t="s">
        <v>41</v>
      </c>
      <c r="E136" s="25" t="s">
        <v>177</v>
      </c>
    </row>
    <row r="137" spans="1:16" ht="89.25" x14ac:dyDescent="0.2">
      <c r="A137" t="s">
        <v>43</v>
      </c>
      <c r="E137" s="23" t="s">
        <v>178</v>
      </c>
    </row>
    <row r="138" spans="1:16" x14ac:dyDescent="0.2">
      <c r="A138" s="16" t="s">
        <v>35</v>
      </c>
      <c r="B138" s="17" t="s">
        <v>179</v>
      </c>
      <c r="C138" s="17" t="s">
        <v>180</v>
      </c>
      <c r="D138" s="16" t="s">
        <v>37</v>
      </c>
      <c r="E138" s="18" t="s">
        <v>181</v>
      </c>
      <c r="F138" s="19" t="s">
        <v>59</v>
      </c>
      <c r="G138" s="20">
        <v>2</v>
      </c>
      <c r="H138" s="21">
        <v>0</v>
      </c>
      <c r="I138" s="21">
        <f>ROUND(ROUND(H138,2)*ROUND(G138,3),2)</f>
        <v>0</v>
      </c>
      <c r="O138">
        <f>(I138*21)/100</f>
        <v>0</v>
      </c>
      <c r="P138" t="s">
        <v>10</v>
      </c>
    </row>
    <row r="139" spans="1:16" x14ac:dyDescent="0.2">
      <c r="A139" s="22" t="s">
        <v>40</v>
      </c>
      <c r="E139" s="23" t="s">
        <v>37</v>
      </c>
    </row>
    <row r="140" spans="1:16" ht="25.5" x14ac:dyDescent="0.2">
      <c r="A140" s="24" t="s">
        <v>41</v>
      </c>
      <c r="E140" s="25" t="s">
        <v>172</v>
      </c>
    </row>
    <row r="141" spans="1:16" ht="89.25" x14ac:dyDescent="0.2">
      <c r="A141" t="s">
        <v>43</v>
      </c>
      <c r="E141" s="23" t="s">
        <v>178</v>
      </c>
    </row>
    <row r="142" spans="1:16" x14ac:dyDescent="0.2">
      <c r="A142" s="16" t="s">
        <v>35</v>
      </c>
      <c r="B142" s="17" t="s">
        <v>182</v>
      </c>
      <c r="C142" s="17" t="s">
        <v>183</v>
      </c>
      <c r="D142" s="16" t="s">
        <v>37</v>
      </c>
      <c r="E142" s="18" t="s">
        <v>184</v>
      </c>
      <c r="F142" s="19" t="s">
        <v>59</v>
      </c>
      <c r="G142" s="20">
        <v>1</v>
      </c>
      <c r="H142" s="21">
        <v>0</v>
      </c>
      <c r="I142" s="21">
        <f>ROUND(ROUND(H142,2)*ROUND(G142,3),2)</f>
        <v>0</v>
      </c>
      <c r="O142">
        <f>(I142*21)/100</f>
        <v>0</v>
      </c>
      <c r="P142" t="s">
        <v>10</v>
      </c>
    </row>
    <row r="143" spans="1:16" x14ac:dyDescent="0.2">
      <c r="A143" s="22" t="s">
        <v>40</v>
      </c>
      <c r="E143" s="23" t="s">
        <v>37</v>
      </c>
    </row>
    <row r="144" spans="1:16" ht="25.5" x14ac:dyDescent="0.2">
      <c r="A144" s="24" t="s">
        <v>41</v>
      </c>
      <c r="E144" s="25" t="s">
        <v>177</v>
      </c>
    </row>
    <row r="145" spans="1:16" ht="89.25" x14ac:dyDescent="0.2">
      <c r="A145" t="s">
        <v>43</v>
      </c>
      <c r="E145" s="23" t="s">
        <v>185</v>
      </c>
    </row>
    <row r="146" spans="1:16" x14ac:dyDescent="0.2">
      <c r="A146" s="16" t="s">
        <v>35</v>
      </c>
      <c r="B146" s="17" t="s">
        <v>186</v>
      </c>
      <c r="C146" s="17" t="s">
        <v>187</v>
      </c>
      <c r="D146" s="16" t="s">
        <v>37</v>
      </c>
      <c r="E146" s="18" t="s">
        <v>188</v>
      </c>
      <c r="F146" s="19" t="s">
        <v>59</v>
      </c>
      <c r="G146" s="20">
        <v>1</v>
      </c>
      <c r="H146" s="21">
        <v>0</v>
      </c>
      <c r="I146" s="21">
        <f>ROUND(ROUND(H146,2)*ROUND(G146,3),2)</f>
        <v>0</v>
      </c>
      <c r="O146">
        <f>(I146*21)/100</f>
        <v>0</v>
      </c>
      <c r="P146" t="s">
        <v>10</v>
      </c>
    </row>
    <row r="147" spans="1:16" x14ac:dyDescent="0.2">
      <c r="A147" s="22" t="s">
        <v>40</v>
      </c>
      <c r="E147" s="23" t="s">
        <v>37</v>
      </c>
    </row>
    <row r="148" spans="1:16" ht="25.5" x14ac:dyDescent="0.2">
      <c r="A148" s="24" t="s">
        <v>41</v>
      </c>
      <c r="E148" s="25" t="s">
        <v>177</v>
      </c>
    </row>
    <row r="149" spans="1:16" ht="89.25" x14ac:dyDescent="0.2">
      <c r="A149" t="s">
        <v>43</v>
      </c>
      <c r="E149" s="23" t="s">
        <v>189</v>
      </c>
    </row>
    <row r="150" spans="1:16" x14ac:dyDescent="0.2">
      <c r="A150" s="16" t="s">
        <v>35</v>
      </c>
      <c r="B150" s="17" t="s">
        <v>190</v>
      </c>
      <c r="C150" s="17" t="s">
        <v>191</v>
      </c>
      <c r="D150" s="16" t="s">
        <v>37</v>
      </c>
      <c r="E150" s="18" t="s">
        <v>192</v>
      </c>
      <c r="F150" s="19" t="s">
        <v>59</v>
      </c>
      <c r="G150" s="20">
        <v>1</v>
      </c>
      <c r="H150" s="21">
        <v>0</v>
      </c>
      <c r="I150" s="21">
        <f>ROUND(ROUND(H150,2)*ROUND(G150,3),2)</f>
        <v>0</v>
      </c>
      <c r="O150">
        <f>(I150*21)/100</f>
        <v>0</v>
      </c>
      <c r="P150" t="s">
        <v>10</v>
      </c>
    </row>
    <row r="151" spans="1:16" x14ac:dyDescent="0.2">
      <c r="A151" s="22" t="s">
        <v>40</v>
      </c>
      <c r="E151" s="23" t="s">
        <v>37</v>
      </c>
    </row>
    <row r="152" spans="1:16" ht="25.5" x14ac:dyDescent="0.2">
      <c r="A152" s="24" t="s">
        <v>41</v>
      </c>
      <c r="E152" s="25" t="s">
        <v>177</v>
      </c>
    </row>
    <row r="153" spans="1:16" ht="89.25" x14ac:dyDescent="0.2">
      <c r="A153" t="s">
        <v>43</v>
      </c>
      <c r="E153" s="23" t="s">
        <v>193</v>
      </c>
    </row>
    <row r="154" spans="1:16" x14ac:dyDescent="0.2">
      <c r="A154" s="16" t="s">
        <v>35</v>
      </c>
      <c r="B154" s="17" t="s">
        <v>194</v>
      </c>
      <c r="C154" s="17" t="s">
        <v>195</v>
      </c>
      <c r="D154" s="16" t="s">
        <v>37</v>
      </c>
      <c r="E154" s="18" t="s">
        <v>196</v>
      </c>
      <c r="F154" s="19" t="s">
        <v>71</v>
      </c>
      <c r="G154" s="20">
        <v>20</v>
      </c>
      <c r="H154" s="21">
        <v>0</v>
      </c>
      <c r="I154" s="21">
        <f>ROUND(ROUND(H154,2)*ROUND(G154,3),2)</f>
        <v>0</v>
      </c>
      <c r="O154">
        <f>(I154*21)/100</f>
        <v>0</v>
      </c>
      <c r="P154" t="s">
        <v>10</v>
      </c>
    </row>
    <row r="155" spans="1:16" x14ac:dyDescent="0.2">
      <c r="A155" s="22" t="s">
        <v>40</v>
      </c>
      <c r="E155" s="23" t="s">
        <v>37</v>
      </c>
    </row>
    <row r="156" spans="1:16" ht="25.5" x14ac:dyDescent="0.2">
      <c r="A156" s="24" t="s">
        <v>41</v>
      </c>
      <c r="E156" s="25" t="s">
        <v>197</v>
      </c>
    </row>
    <row r="157" spans="1:16" ht="89.25" x14ac:dyDescent="0.2">
      <c r="A157" t="s">
        <v>43</v>
      </c>
      <c r="E157" s="23" t="s">
        <v>198</v>
      </c>
    </row>
  </sheetData>
  <mergeCells count="10">
    <mergeCell ref="A5:A6"/>
    <mergeCell ref="B5:B6"/>
    <mergeCell ref="C5:C6"/>
    <mergeCell ref="D5:D6"/>
    <mergeCell ref="E5:E6"/>
    <mergeCell ref="F5:F6"/>
    <mergeCell ref="G5:G6"/>
    <mergeCell ref="H5:I5"/>
    <mergeCell ref="C3:D3"/>
    <mergeCell ref="C4:D4"/>
  </mergeCells>
  <pageMargins left="0.75" right="0.75" top="1" bottom="1" header="0.5" footer="0.5"/>
  <pageSetup paperSize="9"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SO 01-01-04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Syrový Aleš Bc.</dc:creator>
  <cp:lastModifiedBy>Urbánková Jaroslava</cp:lastModifiedBy>
  <dcterms:created xsi:type="dcterms:W3CDTF">2019-07-15T11:45:55Z</dcterms:created>
  <dcterms:modified xsi:type="dcterms:W3CDTF">2019-08-05T08:28:23Z</dcterms:modified>
</cp:coreProperties>
</file>